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18795" windowHeight="11760"/>
  </bookViews>
  <sheets>
    <sheet name="HOME" sheetId="2" r:id="rId1"/>
    <sheet name="Fundos Multimercado" sheetId="1" r:id="rId2"/>
  </sheets>
  <calcPr calcId="145621"/>
</workbook>
</file>

<file path=xl/calcChain.xml><?xml version="1.0" encoding="utf-8"?>
<calcChain xmlns="http://schemas.openxmlformats.org/spreadsheetml/2006/main">
  <c r="Q45" i="1" l="1"/>
  <c r="Q44" i="1"/>
  <c r="Q43" i="1"/>
  <c r="Q42" i="1"/>
  <c r="Q41" i="1"/>
  <c r="Q38" i="1"/>
  <c r="Q37" i="1"/>
  <c r="Q36" i="1"/>
  <c r="Q35" i="1"/>
  <c r="Q34" i="1"/>
  <c r="O33" i="1"/>
  <c r="Q33" i="1" s="1"/>
  <c r="Q30" i="1"/>
  <c r="Q29" i="1"/>
  <c r="Q28" i="1"/>
  <c r="Q27" i="1"/>
  <c r="Q26" i="1"/>
  <c r="Q25" i="1"/>
  <c r="Q24" i="1"/>
  <c r="Q23" i="1"/>
  <c r="Q22" i="1"/>
  <c r="Q21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</calcChain>
</file>

<file path=xl/sharedStrings.xml><?xml version="1.0" encoding="utf-8"?>
<sst xmlns="http://schemas.openxmlformats.org/spreadsheetml/2006/main" count="120" uniqueCount="29">
  <si>
    <t>CSHG Verde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</si>
  <si>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</si>
  <si>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</si>
  <si>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</si>
  <si>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</si>
  <si>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</si>
  <si>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</si>
  <si>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</si>
  <si>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</si>
  <si>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</si>
  <si>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</si>
  <si>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</si>
  <si>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</si>
  <si>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 xml:space="preserve">No ano </t>
  </si>
  <si>
    <t>CDI</t>
  </si>
  <si>
    <t>%CDI</t>
  </si>
  <si>
    <t>-</t>
  </si>
  <si>
    <t>GAP Multiportfolio</t>
  </si>
  <si>
    <t>Gávea Diversificado</t>
  </si>
  <si>
    <t>Modal</t>
  </si>
  <si>
    <t>Rentabilidade Histórica dos Fundos de Investimento Multimercado</t>
  </si>
  <si>
    <t>Mês</t>
  </si>
  <si>
    <t>CSHG</t>
  </si>
  <si>
    <t>Gap</t>
  </si>
  <si>
    <t>Gávea</t>
  </si>
  <si>
    <t>Eagle</t>
  </si>
  <si>
    <t>Visite o meu blog! =&gt;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</si>
  <si>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</si>
  <si>
    <t>Rentabilidade Histórica dos Fundos Multimercados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</si>
</sst>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FBFB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5" xfId="0" applyFont="1" applyBorder="1" applyAlignment="1">
      <alignment horizontal="center"/>
    </xf>
    <xf numFmtId="10" fontId="2" fillId="0" borderId="0" xfId="1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10" fontId="2" fillId="0" borderId="7" xfId="0" applyNumberFormat="1" applyFont="1" applyBorder="1" applyAlignment="1">
      <alignment horizontal="center"/>
    </xf>
    <xf numFmtId="10" fontId="2" fillId="0" borderId="6" xfId="1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0" fontId="2" fillId="0" borderId="9" xfId="1" applyNumberFormat="1" applyFont="1" applyBorder="1" applyAlignment="1">
      <alignment horizontal="center"/>
    </xf>
    <xf numFmtId="10" fontId="2" fillId="0" borderId="10" xfId="0" applyNumberFormat="1" applyFont="1" applyBorder="1" applyAlignment="1">
      <alignment horizontal="center"/>
    </xf>
    <xf numFmtId="10" fontId="2" fillId="0" borderId="9" xfId="0" applyNumberFormat="1" applyFont="1" applyBorder="1" applyAlignment="1">
      <alignment horizontal="center"/>
    </xf>
    <xf numFmtId="10" fontId="2" fillId="0" borderId="1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/>
    <xf numFmtId="10" fontId="3" fillId="0" borderId="0" xfId="0" applyNumberFormat="1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10" fontId="3" fillId="0" borderId="9" xfId="0" applyNumberFormat="1" applyFont="1" applyBorder="1" applyAlignment="1">
      <alignment horizontal="center"/>
    </xf>
    <xf numFmtId="10" fontId="3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0" fontId="2" fillId="0" borderId="10" xfId="1" applyNumberFormat="1" applyFont="1" applyBorder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17" fontId="2" fillId="0" borderId="12" xfId="0" applyNumberFormat="1" applyFont="1" applyBorder="1" applyAlignment="1">
      <alignment horizontal="center"/>
    </xf>
    <xf numFmtId="10" fontId="2" fillId="0" borderId="12" xfId="1" applyNumberFormat="1" applyFont="1" applyBorder="1" applyAlignment="1">
      <alignment horizontal="center"/>
    </xf>
    <xf numFmtId="17" fontId="2" fillId="2" borderId="13" xfId="0" applyNumberFormat="1" applyFont="1" applyFill="1" applyBorder="1" applyAlignment="1">
      <alignment horizontal="center"/>
    </xf>
    <xf numFmtId="10" fontId="2" fillId="2" borderId="13" xfId="1" applyNumberFormat="1" applyFont="1" applyFill="1" applyBorder="1" applyAlignment="1">
      <alignment horizontal="center"/>
    </xf>
    <xf numFmtId="17" fontId="2" fillId="3" borderId="13" xfId="0" applyNumberFormat="1" applyFont="1" applyFill="1" applyBorder="1" applyAlignment="1">
      <alignment horizontal="center"/>
    </xf>
    <xf numFmtId="10" fontId="2" fillId="3" borderId="13" xfId="1" applyNumberFormat="1" applyFont="1" applyFill="1" applyBorder="1" applyAlignment="1">
      <alignment horizontal="center"/>
    </xf>
    <xf numFmtId="0" fontId="0" fillId="0" borderId="0" xfId="0" applyBorder="1"/>
    <xf numFmtId="0" fontId="7" fillId="0" borderId="0" xfId="0" applyFont="1"/>
    <xf numFmtId="0" fontId="7" fillId="0" borderId="0" xfId="0" applyFont="1" applyAlignment="1">
      <alignment horizontal="right" indent="1"/>
    </xf>
    <xf numFmtId="0" fontId="8" fillId="4" borderId="0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0" fillId="0" borderId="14" xfId="0" applyBorder="1"/>
    <xf numFmtId="0" fontId="0" fillId="0" borderId="15" xfId="0" applyBorder="1"/>
    <xf numFmtId="0" fontId="10" fillId="0" borderId="0" xfId="0" applyFont="1" applyBorder="1"/>
    <xf numFmtId="0" fontId="11" fillId="0" borderId="0" xfId="0" applyFont="1"/>
    <xf numFmtId="0" fontId="1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rent-historica-multimercad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rent-historica-multimercados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://hcinvestimentos.com/?utm_source=planilhas&amp;utm_medium=planilhas&amp;utm_campaign=rent-historica-multimercado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Comparar o retorno dos fundos multimercados com o CDI.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Analisar dados históricos dos retornos dos fundos multimercados.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Verificar  a relação entre o retorno e risco dos fundos.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039350" y="190500"/>
          <a:ext cx="1647825" cy="238125"/>
        </a:xfrm>
        <a:prstGeom prst="roundRect">
          <a:avLst/>
        </a:prstGeom>
        <a:solidFill>
          <a:srgbClr val="92D050"/>
        </a:solidFill>
        <a:ln>
          <a:solidFill>
            <a:schemeClr val="accent3"/>
          </a:solidFill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n-US" sz="1100" b="1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HC Investimentos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A1:Q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customWidth="1"/>
    <col min="2" max="3" width="10" customWidth="1"/>
    <col min="4" max="5" width="9.140625" customWidth="1"/>
    <col min="6" max="7" width="9.85546875" customWidth="1"/>
    <col min="8" max="9" width="9.140625" customWidth="1"/>
    <col min="10" max="10" width="5.7109375" customWidth="1"/>
    <col min="11" max="17" width="0" hidden="1" customWidth="1"/>
    <col min="18" max="16384" width="9.140625" hidden="1"/>
  </cols>
  <sheetData>
    <row r="1" spans="2:9" x14ac:dyDescent="0.25"/>
    <row r="2" spans="2:9" x14ac:dyDescent="0.25">
      <c r="E2" s="33"/>
      <c r="F2" s="36" t="s">
        <v>27</v>
      </c>
      <c r="G2" s="37"/>
    </row>
    <row r="3" spans="2:9" x14ac:dyDescent="0.25">
      <c r="E3" s="33"/>
      <c r="F3" s="36"/>
      <c r="G3" s="37"/>
    </row>
    <row r="4" spans="2:9" x14ac:dyDescent="0.25">
      <c r="E4" s="38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39"/>
      <c r="C13" s="39"/>
      <c r="D13" s="39"/>
      <c r="E13" s="39"/>
      <c r="F13" s="39"/>
      <c r="G13" s="39"/>
      <c r="H13" s="39"/>
      <c r="I13" s="39"/>
    </row>
    <row r="14" spans="2:9" x14ac:dyDescent="0.25"/>
    <row r="15" spans="2:9" ht="21" x14ac:dyDescent="0.35">
      <c r="B15" s="40" t="s">
        <v>28</v>
      </c>
      <c r="C15" s="33"/>
      <c r="D15" s="33"/>
      <c r="E15" s="33"/>
      <c r="F15" s="33"/>
      <c r="G15" s="33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41"/>
      <c r="C25" s="42"/>
    </row>
    <row r="26" spans="2:9" x14ac:dyDescent="0.25"/>
    <row r="27" spans="2:9" x14ac:dyDescent="0.25">
      <c r="B27" s="39"/>
      <c r="C27" s="39"/>
      <c r="D27" s="39"/>
      <c r="E27" s="39"/>
      <c r="F27" s="39"/>
      <c r="G27" s="39"/>
      <c r="H27" s="39"/>
      <c r="I27" s="39"/>
    </row>
    <row r="28" spans="2:9" x14ac:dyDescent="0.25"/>
    <row r="29" spans="2:9" x14ac:dyDescent="0.25"/>
  </sheetData>
  <sheetProtection password="C48A" sheet="1" objects="1" scenarios="1"/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172"/>
  <sheetViews>
    <sheetView showGridLines="0" workbookViewId="0">
      <pane ySplit="4" topLeftCell="A5" activePane="bottomLeft" state="frozen"/>
      <selection pane="bottomLeft" activeCell="B2" sqref="B2"/>
    </sheetView>
  </sheetViews>
  <sheetFormatPr defaultRowHeight="15" x14ac:dyDescent="0.25"/>
  <cols>
    <col min="1" max="1" width="3.85546875" customWidth="1"/>
    <col min="2" max="2" width="18.7109375" customWidth="1"/>
    <col min="18" max="18" width="3.85546875" customWidth="1"/>
    <col min="19" max="19" width="11.7109375" bestFit="1" customWidth="1"/>
    <col min="24" max="24" width="4.85546875" customWidth="1"/>
  </cols>
  <sheetData>
    <row r="2" spans="2:24" ht="18.75" x14ac:dyDescent="0.3">
      <c r="B2" s="22" t="s">
        <v>20</v>
      </c>
      <c r="J2" s="34"/>
      <c r="P2" s="35" t="s">
        <v>26</v>
      </c>
    </row>
    <row r="4" spans="2:24" x14ac:dyDescent="0.25">
      <c r="B4" s="23" t="s">
        <v>0</v>
      </c>
      <c r="C4" s="24" t="s">
        <v>1</v>
      </c>
      <c r="D4" s="24" t="s">
        <v>2</v>
      </c>
      <c r="E4" s="24" t="s">
        <v>3</v>
      </c>
      <c r="F4" s="24" t="s">
        <v>4</v>
      </c>
      <c r="G4" s="24" t="s">
        <v>5</v>
      </c>
      <c r="H4" s="24" t="s">
        <v>6</v>
      </c>
      <c r="I4" s="24" t="s">
        <v>7</v>
      </c>
      <c r="J4" s="24" t="s">
        <v>8</v>
      </c>
      <c r="K4" s="24" t="s">
        <v>9</v>
      </c>
      <c r="L4" s="24" t="s">
        <v>10</v>
      </c>
      <c r="M4" s="24" t="s">
        <v>11</v>
      </c>
      <c r="N4" s="24" t="s">
        <v>12</v>
      </c>
      <c r="O4" s="25" t="s">
        <v>13</v>
      </c>
      <c r="P4" s="24" t="s">
        <v>14</v>
      </c>
      <c r="Q4" s="26" t="s">
        <v>15</v>
      </c>
      <c r="S4" s="24" t="s">
        <v>21</v>
      </c>
      <c r="T4" s="24" t="s">
        <v>22</v>
      </c>
      <c r="U4" s="24" t="s">
        <v>23</v>
      </c>
      <c r="V4" s="24" t="s">
        <v>24</v>
      </c>
      <c r="W4" s="24" t="s">
        <v>25</v>
      </c>
    </row>
    <row r="5" spans="2:24" x14ac:dyDescent="0.25">
      <c r="B5" s="1">
        <v>1997</v>
      </c>
      <c r="C5" s="2">
        <v>2.1499999999999998E-2</v>
      </c>
      <c r="D5" s="2">
        <v>9.1999999999999998E-3</v>
      </c>
      <c r="E5" s="2">
        <v>1.15E-2</v>
      </c>
      <c r="F5" s="2">
        <v>3.0899999999999997E-2</v>
      </c>
      <c r="G5" s="2">
        <v>1.5300000000000001E-2</v>
      </c>
      <c r="H5" s="2">
        <v>3.1300000000000001E-2</v>
      </c>
      <c r="I5" s="2">
        <v>1.6899999999999998E-2</v>
      </c>
      <c r="J5" s="2">
        <v>1.8600000000000002E-2</v>
      </c>
      <c r="K5" s="2">
        <v>2.0099999999999996E-2</v>
      </c>
      <c r="L5" s="2">
        <v>5.3200000000000004E-2</v>
      </c>
      <c r="M5" s="2">
        <v>1.15E-2</v>
      </c>
      <c r="N5" s="2">
        <v>1.9E-2</v>
      </c>
      <c r="O5" s="3">
        <v>0.29099999999999998</v>
      </c>
      <c r="P5" s="4">
        <v>0.2442</v>
      </c>
      <c r="Q5" s="5">
        <f>O5/P5</f>
        <v>1.1916461916461916</v>
      </c>
      <c r="S5" s="27">
        <v>35431</v>
      </c>
      <c r="T5" s="28">
        <v>2.1499999999999998E-2</v>
      </c>
      <c r="U5" s="28"/>
      <c r="V5" s="28"/>
      <c r="W5" s="28"/>
      <c r="X5" s="33"/>
    </row>
    <row r="6" spans="2:24" x14ac:dyDescent="0.25">
      <c r="B6" s="1">
        <v>1998</v>
      </c>
      <c r="C6" s="2">
        <v>2.6099999999999998E-2</v>
      </c>
      <c r="D6" s="2">
        <v>2.4300000000000002E-2</v>
      </c>
      <c r="E6" s="2">
        <v>4.3700000000000003E-2</v>
      </c>
      <c r="F6" s="2">
        <v>2.8199999999999999E-2</v>
      </c>
      <c r="G6" s="2">
        <v>7.3000000000000001E-3</v>
      </c>
      <c r="H6" s="2">
        <v>7.1999999999999998E-3</v>
      </c>
      <c r="I6" s="2">
        <v>1.8500000000000003E-2</v>
      </c>
      <c r="J6" s="2">
        <v>1.1000000000000001E-3</v>
      </c>
      <c r="K6" s="2">
        <v>1.03E-2</v>
      </c>
      <c r="L6" s="2">
        <v>2.0099999999999996E-2</v>
      </c>
      <c r="M6" s="2">
        <v>3.3399999999999999E-2</v>
      </c>
      <c r="N6" s="2">
        <v>4.5100000000000001E-2</v>
      </c>
      <c r="O6" s="6">
        <v>0.29859999999999998</v>
      </c>
      <c r="P6" s="2">
        <v>0.28610000000000002</v>
      </c>
      <c r="Q6" s="5">
        <f t="shared" ref="Q6:Q18" si="0">O6/P6</f>
        <v>1.0436910171268785</v>
      </c>
      <c r="S6" s="29">
        <v>35462</v>
      </c>
      <c r="T6" s="30">
        <v>9.1999999999999998E-3</v>
      </c>
      <c r="U6" s="30"/>
      <c r="V6" s="30"/>
      <c r="W6" s="30"/>
      <c r="X6" s="33"/>
    </row>
    <row r="7" spans="2:24" x14ac:dyDescent="0.25">
      <c r="B7" s="1">
        <v>1999</v>
      </c>
      <c r="C7" s="2">
        <v>0.63450000000000006</v>
      </c>
      <c r="D7" s="2">
        <v>7.4299999999999991E-2</v>
      </c>
      <c r="E7" s="2">
        <v>2.4300000000000002E-2</v>
      </c>
      <c r="F7" s="2">
        <v>4.2300000000000004E-2</v>
      </c>
      <c r="G7" s="2">
        <v>2.23E-2</v>
      </c>
      <c r="H7" s="2">
        <v>3.8399999999999997E-2</v>
      </c>
      <c r="I7" s="2">
        <v>1.09E-2</v>
      </c>
      <c r="J7" s="2">
        <v>6.9999999999999993E-3</v>
      </c>
      <c r="K7" s="2">
        <v>1.1399999999999999E-2</v>
      </c>
      <c r="L7" s="2">
        <v>4.7599999999999996E-2</v>
      </c>
      <c r="M7" s="2">
        <v>4.1399999999999999E-2</v>
      </c>
      <c r="N7" s="2">
        <v>5.3099999999999994E-2</v>
      </c>
      <c r="O7" s="6">
        <v>1.3540000000000001</v>
      </c>
      <c r="P7" s="2">
        <v>0.25169999999999998</v>
      </c>
      <c r="Q7" s="5">
        <f t="shared" si="0"/>
        <v>5.3794199443782285</v>
      </c>
      <c r="S7" s="31">
        <v>35490</v>
      </c>
      <c r="T7" s="32">
        <v>1.15E-2</v>
      </c>
      <c r="U7" s="32"/>
      <c r="V7" s="32"/>
      <c r="W7" s="32"/>
    </row>
    <row r="8" spans="2:24" x14ac:dyDescent="0.25">
      <c r="B8" s="1">
        <v>2000</v>
      </c>
      <c r="C8" s="2">
        <v>4.0899999999999999E-2</v>
      </c>
      <c r="D8" s="2">
        <v>8.3000000000000001E-3</v>
      </c>
      <c r="E8" s="2">
        <v>1.8700000000000001E-2</v>
      </c>
      <c r="F8" s="2">
        <v>2.6200000000000001E-2</v>
      </c>
      <c r="G8" s="2">
        <v>1.1599999999999999E-2</v>
      </c>
      <c r="H8" s="2">
        <v>3.3300000000000003E-2</v>
      </c>
      <c r="I8" s="2">
        <v>-6.8000000000000005E-3</v>
      </c>
      <c r="J8" s="2">
        <v>4.1200000000000001E-2</v>
      </c>
      <c r="K8" s="2">
        <v>9.300000000000001E-3</v>
      </c>
      <c r="L8" s="2">
        <v>4.0199999999999993E-2</v>
      </c>
      <c r="M8" s="2">
        <v>1.1999999999999999E-3</v>
      </c>
      <c r="N8" s="2">
        <v>2.6200000000000001E-2</v>
      </c>
      <c r="O8" s="6">
        <v>0.27929999999999999</v>
      </c>
      <c r="P8" s="2">
        <v>0.17330000000000001</v>
      </c>
      <c r="Q8" s="5">
        <f t="shared" si="0"/>
        <v>1.6116560877091748</v>
      </c>
      <c r="S8" s="29">
        <v>35521</v>
      </c>
      <c r="T8" s="30">
        <v>3.0899999999999997E-2</v>
      </c>
      <c r="U8" s="30"/>
      <c r="V8" s="30"/>
      <c r="W8" s="30"/>
    </row>
    <row r="9" spans="2:24" x14ac:dyDescent="0.25">
      <c r="B9" s="1">
        <v>2001</v>
      </c>
      <c r="C9" s="2">
        <v>4.6799999999999994E-2</v>
      </c>
      <c r="D9" s="2">
        <v>8.199999999999999E-3</v>
      </c>
      <c r="E9" s="2">
        <v>2.41E-2</v>
      </c>
      <c r="F9" s="2">
        <v>1.9900000000000001E-2</v>
      </c>
      <c r="G9" s="2">
        <v>2.5399999999999999E-2</v>
      </c>
      <c r="H9" s="2">
        <v>2.23E-2</v>
      </c>
      <c r="I9" s="2">
        <v>3.7900000000000003E-2</v>
      </c>
      <c r="J9" s="2">
        <v>1.1000000000000001E-2</v>
      </c>
      <c r="K9" s="2">
        <v>4.0899999999999999E-2</v>
      </c>
      <c r="L9" s="2">
        <v>2.8000000000000004E-3</v>
      </c>
      <c r="M9" s="2">
        <v>1.5800000000000002E-2</v>
      </c>
      <c r="N9" s="2">
        <v>1.11E-2</v>
      </c>
      <c r="O9" s="6">
        <v>0.30009999999999998</v>
      </c>
      <c r="P9" s="2">
        <v>0.17269999999999999</v>
      </c>
      <c r="Q9" s="5">
        <f t="shared" si="0"/>
        <v>1.7376954255935146</v>
      </c>
      <c r="S9" s="31">
        <v>35551</v>
      </c>
      <c r="T9" s="32">
        <v>1.5300000000000001E-2</v>
      </c>
      <c r="U9" s="32"/>
      <c r="V9" s="32"/>
      <c r="W9" s="32"/>
    </row>
    <row r="10" spans="2:24" x14ac:dyDescent="0.25">
      <c r="B10" s="1">
        <v>2002</v>
      </c>
      <c r="C10" s="2">
        <v>3.4500000000000003E-2</v>
      </c>
      <c r="D10" s="2">
        <v>1.5700000000000002E-2</v>
      </c>
      <c r="E10" s="2">
        <v>1.9799999999999998E-2</v>
      </c>
      <c r="F10" s="2">
        <v>4.8000000000000001E-2</v>
      </c>
      <c r="G10" s="2">
        <v>1.8600000000000002E-2</v>
      </c>
      <c r="H10" s="2">
        <v>4.3799999999999999E-2</v>
      </c>
      <c r="I10" s="2">
        <v>4.9800000000000004E-2</v>
      </c>
      <c r="J10" s="2">
        <v>-2.1700000000000001E-2</v>
      </c>
      <c r="K10" s="2">
        <v>4.9400000000000006E-2</v>
      </c>
      <c r="L10" s="2">
        <v>0.1096</v>
      </c>
      <c r="M10" s="2">
        <v>-3.4999999999999996E-3</v>
      </c>
      <c r="N10" s="2">
        <v>4.5199999999999997E-2</v>
      </c>
      <c r="O10" s="6">
        <v>0.48720000000000002</v>
      </c>
      <c r="P10" s="2">
        <v>0.19089999999999999</v>
      </c>
      <c r="Q10" s="5">
        <f t="shared" si="0"/>
        <v>2.552121529596648</v>
      </c>
      <c r="S10" s="29">
        <v>35582</v>
      </c>
      <c r="T10" s="30">
        <v>3.1300000000000001E-2</v>
      </c>
      <c r="U10" s="30"/>
      <c r="V10" s="30"/>
      <c r="W10" s="30"/>
    </row>
    <row r="11" spans="2:24" x14ac:dyDescent="0.25">
      <c r="B11" s="1">
        <v>2003</v>
      </c>
      <c r="C11" s="2">
        <v>2.2799999999999997E-2</v>
      </c>
      <c r="D11" s="2">
        <v>2.46E-2</v>
      </c>
      <c r="E11" s="2">
        <v>3.1200000000000002E-2</v>
      </c>
      <c r="F11" s="2">
        <v>-1.37E-2</v>
      </c>
      <c r="G11" s="2">
        <v>0.03</v>
      </c>
      <c r="H11" s="2">
        <v>2.1899999999999999E-2</v>
      </c>
      <c r="I11" s="2">
        <v>3.7900000000000003E-2</v>
      </c>
      <c r="J11" s="2">
        <v>4.8000000000000001E-2</v>
      </c>
      <c r="K11" s="2">
        <v>2.7000000000000003E-2</v>
      </c>
      <c r="L11" s="2">
        <v>3.3099999999999997E-2</v>
      </c>
      <c r="M11" s="2">
        <v>2.7099999999999999E-2</v>
      </c>
      <c r="N11" s="2">
        <v>6.9599999999999995E-2</v>
      </c>
      <c r="O11" s="6">
        <v>0.42220000000000002</v>
      </c>
      <c r="P11" s="2">
        <v>0.23280000000000001</v>
      </c>
      <c r="Q11" s="5">
        <f t="shared" si="0"/>
        <v>1.813573883161512</v>
      </c>
      <c r="S11" s="31">
        <v>35612</v>
      </c>
      <c r="T11" s="32">
        <v>1.6899999999999998E-2</v>
      </c>
      <c r="U11" s="32"/>
      <c r="V11" s="32"/>
      <c r="W11" s="32"/>
    </row>
    <row r="12" spans="2:24" x14ac:dyDescent="0.25">
      <c r="B12" s="1">
        <v>2004</v>
      </c>
      <c r="C12" s="2">
        <v>3.8300000000000001E-2</v>
      </c>
      <c r="D12" s="2">
        <v>-8.5000000000000006E-3</v>
      </c>
      <c r="E12" s="2">
        <v>7.8000000000000005E-3</v>
      </c>
      <c r="F12" s="2">
        <v>-3.9199999999999999E-2</v>
      </c>
      <c r="G12" s="2">
        <v>2.52E-2</v>
      </c>
      <c r="H12" s="2">
        <v>3.6799999999999999E-2</v>
      </c>
      <c r="I12" s="2">
        <v>4.4800000000000006E-2</v>
      </c>
      <c r="J12" s="2">
        <v>4.1700000000000001E-2</v>
      </c>
      <c r="K12" s="2">
        <v>2.7699999999999999E-2</v>
      </c>
      <c r="L12" s="2">
        <v>-9.3999999999999986E-3</v>
      </c>
      <c r="M12" s="2">
        <v>1.95E-2</v>
      </c>
      <c r="N12" s="2">
        <v>2.3E-2</v>
      </c>
      <c r="O12" s="6">
        <v>0.2243</v>
      </c>
      <c r="P12" s="2">
        <v>0.16170000000000001</v>
      </c>
      <c r="Q12" s="5">
        <f t="shared" si="0"/>
        <v>1.3871366728509584</v>
      </c>
      <c r="S12" s="29">
        <v>35643</v>
      </c>
      <c r="T12" s="30">
        <v>1.8600000000000002E-2</v>
      </c>
      <c r="U12" s="30"/>
      <c r="V12" s="30"/>
      <c r="W12" s="30"/>
    </row>
    <row r="13" spans="2:24" x14ac:dyDescent="0.25">
      <c r="B13" s="1">
        <v>2005</v>
      </c>
      <c r="C13" s="2">
        <v>-2.8000000000000004E-3</v>
      </c>
      <c r="D13" s="2">
        <v>4.3899999999999995E-2</v>
      </c>
      <c r="E13" s="2">
        <v>1.7899999999999999E-2</v>
      </c>
      <c r="F13" s="2">
        <v>-4.7999999999999996E-3</v>
      </c>
      <c r="G13" s="2">
        <v>-5.0000000000000001E-3</v>
      </c>
      <c r="H13" s="2">
        <v>-1.6799999999999999E-2</v>
      </c>
      <c r="I13" s="2">
        <v>9.7999999999999997E-3</v>
      </c>
      <c r="J13" s="2">
        <v>1.4499999999999999E-2</v>
      </c>
      <c r="K13" s="2">
        <v>6.0899999999999996E-2</v>
      </c>
      <c r="L13" s="2">
        <v>6.5000000000000006E-3</v>
      </c>
      <c r="M13" s="2">
        <v>3.56E-2</v>
      </c>
      <c r="N13" s="2">
        <v>2.9600000000000001E-2</v>
      </c>
      <c r="O13" s="6">
        <v>0.20330000000000001</v>
      </c>
      <c r="P13" s="2">
        <v>0.19</v>
      </c>
      <c r="Q13" s="5">
        <f t="shared" si="0"/>
        <v>1.07</v>
      </c>
      <c r="S13" s="31">
        <v>35674</v>
      </c>
      <c r="T13" s="32">
        <v>2.0099999999999996E-2</v>
      </c>
      <c r="U13" s="32"/>
      <c r="V13" s="32"/>
      <c r="W13" s="32"/>
    </row>
    <row r="14" spans="2:24" x14ac:dyDescent="0.25">
      <c r="B14" s="1">
        <v>2006</v>
      </c>
      <c r="C14" s="2">
        <v>5.96E-2</v>
      </c>
      <c r="D14" s="2">
        <v>2.8999999999999998E-2</v>
      </c>
      <c r="E14" s="2">
        <v>3.3E-3</v>
      </c>
      <c r="F14" s="2">
        <v>3.3500000000000002E-2</v>
      </c>
      <c r="G14" s="2">
        <v>1.2699999999999999E-2</v>
      </c>
      <c r="H14" s="2">
        <v>6.8999999999999999E-3</v>
      </c>
      <c r="I14" s="2">
        <v>1.7399999999999999E-2</v>
      </c>
      <c r="J14" s="2">
        <v>1.37E-2</v>
      </c>
      <c r="K14" s="2">
        <v>6.0000000000000001E-3</v>
      </c>
      <c r="L14" s="2">
        <v>2.6099999999999998E-2</v>
      </c>
      <c r="M14" s="2">
        <v>2.7999999999999997E-2</v>
      </c>
      <c r="N14" s="2">
        <v>1.24E-2</v>
      </c>
      <c r="O14" s="6">
        <v>0.27739999999999998</v>
      </c>
      <c r="P14" s="2">
        <v>0.15049999999999999</v>
      </c>
      <c r="Q14" s="5">
        <f t="shared" si="0"/>
        <v>1.8431893687707641</v>
      </c>
      <c r="S14" s="29">
        <v>35704</v>
      </c>
      <c r="T14" s="30">
        <v>5.3200000000000004E-2</v>
      </c>
      <c r="U14" s="30"/>
      <c r="V14" s="30"/>
      <c r="W14" s="30"/>
    </row>
    <row r="15" spans="2:24" x14ac:dyDescent="0.25">
      <c r="B15" s="1">
        <v>2007</v>
      </c>
      <c r="C15" s="2">
        <v>2.29E-2</v>
      </c>
      <c r="D15" s="2">
        <v>0</v>
      </c>
      <c r="E15" s="2">
        <v>2.7000000000000003E-2</v>
      </c>
      <c r="F15" s="2">
        <v>1.1599999999999999E-2</v>
      </c>
      <c r="G15" s="2">
        <v>3.6499999999999998E-2</v>
      </c>
      <c r="H15" s="2">
        <v>4.58E-2</v>
      </c>
      <c r="I15" s="2">
        <v>3.6600000000000001E-2</v>
      </c>
      <c r="J15" s="2">
        <v>2.8900000000000002E-2</v>
      </c>
      <c r="K15" s="2">
        <v>2.7000000000000001E-3</v>
      </c>
      <c r="L15" s="2">
        <v>1.9E-2</v>
      </c>
      <c r="M15" s="2">
        <v>2.12E-2</v>
      </c>
      <c r="N15" s="2">
        <v>1.9900000000000001E-2</v>
      </c>
      <c r="O15" s="6">
        <v>0.30740000000000001</v>
      </c>
      <c r="P15" s="2">
        <v>0.1182</v>
      </c>
      <c r="Q15" s="5">
        <f t="shared" si="0"/>
        <v>2.6006768189509306</v>
      </c>
      <c r="S15" s="31">
        <v>35735</v>
      </c>
      <c r="T15" s="32">
        <v>1.15E-2</v>
      </c>
      <c r="U15" s="32"/>
      <c r="V15" s="32"/>
      <c r="W15" s="32"/>
    </row>
    <row r="16" spans="2:24" x14ac:dyDescent="0.25">
      <c r="B16" s="1">
        <v>2008</v>
      </c>
      <c r="C16" s="2">
        <v>7.3000000000000001E-3</v>
      </c>
      <c r="D16" s="2">
        <v>4.4000000000000004E-2</v>
      </c>
      <c r="E16" s="2">
        <v>-2.7099999999999999E-2</v>
      </c>
      <c r="F16" s="2">
        <v>3.6200000000000003E-2</v>
      </c>
      <c r="G16" s="2">
        <v>2.6499999999999999E-2</v>
      </c>
      <c r="H16" s="2">
        <v>4.3700000000000003E-2</v>
      </c>
      <c r="I16" s="2">
        <v>-2.46E-2</v>
      </c>
      <c r="J16" s="2">
        <v>-3.5299999999999998E-2</v>
      </c>
      <c r="K16" s="2">
        <v>-7.3200000000000001E-2</v>
      </c>
      <c r="L16" s="2">
        <v>-8.9099999999999999E-2</v>
      </c>
      <c r="M16" s="2">
        <v>2.2000000000000002E-2</v>
      </c>
      <c r="N16" s="2">
        <v>1.47E-2</v>
      </c>
      <c r="O16" s="3">
        <v>-6.4399999999999999E-2</v>
      </c>
      <c r="P16" s="4">
        <v>0.1237</v>
      </c>
      <c r="Q16" s="5">
        <f t="shared" si="0"/>
        <v>-0.52061438965238482</v>
      </c>
      <c r="S16" s="29">
        <v>35765</v>
      </c>
      <c r="T16" s="30">
        <v>1.9E-2</v>
      </c>
      <c r="U16" s="30"/>
      <c r="V16" s="30"/>
      <c r="W16" s="30"/>
    </row>
    <row r="17" spans="2:23" x14ac:dyDescent="0.25">
      <c r="B17" s="1">
        <v>2009</v>
      </c>
      <c r="C17" s="2">
        <v>4.4600000000000001E-2</v>
      </c>
      <c r="D17" s="2">
        <v>9.7000000000000003E-3</v>
      </c>
      <c r="E17" s="2">
        <v>1.9799999999999998E-2</v>
      </c>
      <c r="F17" s="2">
        <v>0.11410000000000001</v>
      </c>
      <c r="G17" s="2">
        <v>4.7599999999999996E-2</v>
      </c>
      <c r="H17" s="2">
        <v>2.2799999999999997E-2</v>
      </c>
      <c r="I17" s="2">
        <v>5.16E-2</v>
      </c>
      <c r="J17" s="2">
        <v>3.6799999999999999E-2</v>
      </c>
      <c r="K17" s="2">
        <v>1.8100000000000002E-2</v>
      </c>
      <c r="L17" s="2">
        <v>7.7000000000000002E-3</v>
      </c>
      <c r="M17" s="2">
        <v>2.46E-2</v>
      </c>
      <c r="N17" s="2">
        <v>2.1899999999999999E-2</v>
      </c>
      <c r="O17" s="3">
        <v>0.50370000000000004</v>
      </c>
      <c r="P17" s="4">
        <v>9.9000000000000005E-2</v>
      </c>
      <c r="Q17" s="5">
        <f t="shared" si="0"/>
        <v>5.0878787878787879</v>
      </c>
      <c r="S17" s="31">
        <v>35796</v>
      </c>
      <c r="T17" s="32">
        <v>2.6099999999999998E-2</v>
      </c>
      <c r="U17" s="32"/>
      <c r="V17" s="32"/>
      <c r="W17" s="32"/>
    </row>
    <row r="18" spans="2:23" x14ac:dyDescent="0.25">
      <c r="B18" s="7">
        <v>2010</v>
      </c>
      <c r="C18" s="8">
        <v>3.7100000000000001E-2</v>
      </c>
      <c r="D18" s="8">
        <v>-1.3000000000000001E-2</v>
      </c>
      <c r="E18" s="8">
        <v>7.0999999999999995E-3</v>
      </c>
      <c r="F18" s="8">
        <v>-1.66E-2</v>
      </c>
      <c r="G18" s="8">
        <v>1.2199999999999999E-2</v>
      </c>
      <c r="H18" s="8">
        <v>1.9400000000000001E-2</v>
      </c>
      <c r="I18" s="8" t="s">
        <v>16</v>
      </c>
      <c r="J18" s="8" t="s">
        <v>16</v>
      </c>
      <c r="K18" s="8" t="s">
        <v>16</v>
      </c>
      <c r="L18" s="8" t="s">
        <v>16</v>
      </c>
      <c r="M18" s="8" t="s">
        <v>16</v>
      </c>
      <c r="N18" s="8" t="s">
        <v>16</v>
      </c>
      <c r="O18" s="9">
        <v>4.6199999999999998E-2</v>
      </c>
      <c r="P18" s="10">
        <v>4.2799999999999998E-2</v>
      </c>
      <c r="Q18" s="11">
        <f t="shared" si="0"/>
        <v>1.0794392523364487</v>
      </c>
      <c r="S18" s="29">
        <v>35827</v>
      </c>
      <c r="T18" s="30">
        <v>2.4300000000000002E-2</v>
      </c>
      <c r="U18" s="30"/>
      <c r="V18" s="30"/>
      <c r="W18" s="30"/>
    </row>
    <row r="19" spans="2:23" x14ac:dyDescent="0.2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S19" s="31">
        <v>35855</v>
      </c>
      <c r="T19" s="32">
        <v>4.3700000000000003E-2</v>
      </c>
      <c r="U19" s="32"/>
      <c r="V19" s="32"/>
      <c r="W19" s="32"/>
    </row>
    <row r="20" spans="2:23" x14ac:dyDescent="0.25">
      <c r="B20" s="23" t="s">
        <v>17</v>
      </c>
      <c r="C20" s="24" t="s">
        <v>1</v>
      </c>
      <c r="D20" s="24" t="s">
        <v>2</v>
      </c>
      <c r="E20" s="24" t="s">
        <v>3</v>
      </c>
      <c r="F20" s="24" t="s">
        <v>4</v>
      </c>
      <c r="G20" s="24" t="s">
        <v>5</v>
      </c>
      <c r="H20" s="24" t="s">
        <v>6</v>
      </c>
      <c r="I20" s="24" t="s">
        <v>7</v>
      </c>
      <c r="J20" s="24" t="s">
        <v>8</v>
      </c>
      <c r="K20" s="24" t="s">
        <v>9</v>
      </c>
      <c r="L20" s="24" t="s">
        <v>10</v>
      </c>
      <c r="M20" s="24" t="s">
        <v>11</v>
      </c>
      <c r="N20" s="24" t="s">
        <v>12</v>
      </c>
      <c r="O20" s="25" t="s">
        <v>13</v>
      </c>
      <c r="P20" s="24" t="s">
        <v>14</v>
      </c>
      <c r="Q20" s="26" t="s">
        <v>15</v>
      </c>
      <c r="S20" s="29">
        <v>35886</v>
      </c>
      <c r="T20" s="30">
        <v>2.8199999999999999E-2</v>
      </c>
      <c r="U20" s="30"/>
      <c r="V20" s="30"/>
      <c r="W20" s="30"/>
    </row>
    <row r="21" spans="2:23" x14ac:dyDescent="0.25">
      <c r="B21" s="1">
        <v>2001</v>
      </c>
      <c r="C21" s="13" t="s">
        <v>16</v>
      </c>
      <c r="D21" s="13" t="s">
        <v>16</v>
      </c>
      <c r="E21" s="13" t="s">
        <v>16</v>
      </c>
      <c r="F21" s="13" t="s">
        <v>16</v>
      </c>
      <c r="G21" s="13" t="s">
        <v>16</v>
      </c>
      <c r="H21" s="13" t="s">
        <v>16</v>
      </c>
      <c r="I21" s="13" t="s">
        <v>16</v>
      </c>
      <c r="J21" s="13" t="s">
        <v>16</v>
      </c>
      <c r="K21" s="13" t="s">
        <v>16</v>
      </c>
      <c r="L21" s="13" t="s">
        <v>16</v>
      </c>
      <c r="M21" s="13" t="s">
        <v>16</v>
      </c>
      <c r="N21" s="4">
        <v>2.3199999999999998E-2</v>
      </c>
      <c r="O21" s="3">
        <v>2.3199999999999998E-2</v>
      </c>
      <c r="P21" s="4">
        <v>1.3899999999999999E-2</v>
      </c>
      <c r="Q21" s="5">
        <f>O21/P21</f>
        <v>1.6690647482014389</v>
      </c>
      <c r="S21" s="31">
        <v>35916</v>
      </c>
      <c r="T21" s="32">
        <v>7.3000000000000001E-3</v>
      </c>
      <c r="U21" s="32"/>
      <c r="V21" s="32"/>
      <c r="W21" s="32"/>
    </row>
    <row r="22" spans="2:23" x14ac:dyDescent="0.25">
      <c r="B22" s="1">
        <v>2002</v>
      </c>
      <c r="C22" s="4">
        <v>2.4E-2</v>
      </c>
      <c r="D22" s="4">
        <v>3.4299999999999997E-2</v>
      </c>
      <c r="E22" s="4">
        <v>1.8599999999999998E-2</v>
      </c>
      <c r="F22" s="4">
        <v>2.1299999999999999E-2</v>
      </c>
      <c r="G22" s="4">
        <v>1.9099999999999999E-2</v>
      </c>
      <c r="H22" s="4">
        <v>1.9800000000000002E-2</v>
      </c>
      <c r="I22" s="4">
        <v>1.9099999999999999E-2</v>
      </c>
      <c r="J22" s="4">
        <v>3.6400000000000002E-2</v>
      </c>
      <c r="K22" s="4">
        <v>1.8200000000000001E-2</v>
      </c>
      <c r="L22" s="4">
        <v>2.6200000000000001E-2</v>
      </c>
      <c r="M22" s="4">
        <v>2.3199999999999998E-2</v>
      </c>
      <c r="N22" s="4">
        <v>2.75E-2</v>
      </c>
      <c r="O22" s="3">
        <v>0.32869999999999999</v>
      </c>
      <c r="P22" s="4">
        <v>0.19089999999999999</v>
      </c>
      <c r="Q22" s="5">
        <f t="shared" ref="Q22:Q29" si="1">O22/P22</f>
        <v>1.7218438973284442</v>
      </c>
      <c r="S22" s="29">
        <v>35947</v>
      </c>
      <c r="T22" s="30">
        <v>7.1999999999999998E-3</v>
      </c>
      <c r="U22" s="30"/>
      <c r="V22" s="30"/>
      <c r="W22" s="30"/>
    </row>
    <row r="23" spans="2:23" x14ac:dyDescent="0.25">
      <c r="B23" s="1">
        <v>2003</v>
      </c>
      <c r="C23" s="4">
        <v>1.89E-2</v>
      </c>
      <c r="D23" s="4">
        <v>2.1399999999999999E-2</v>
      </c>
      <c r="E23" s="4">
        <v>3.2500000000000001E-2</v>
      </c>
      <c r="F23" s="4">
        <v>4.1500000000000002E-2</v>
      </c>
      <c r="G23" s="4">
        <v>1.7600000000000001E-2</v>
      </c>
      <c r="H23" s="4">
        <v>3.2000000000000001E-2</v>
      </c>
      <c r="I23" s="4">
        <v>2.6599999999999999E-2</v>
      </c>
      <c r="J23" s="4">
        <v>2.53E-2</v>
      </c>
      <c r="K23" s="4">
        <v>2.6599999999999999E-2</v>
      </c>
      <c r="L23" s="4">
        <v>1.84E-2</v>
      </c>
      <c r="M23" s="4">
        <v>2.2800000000000001E-2</v>
      </c>
      <c r="N23" s="4">
        <v>1.4999999999999999E-2</v>
      </c>
      <c r="O23" s="3">
        <v>0.3427</v>
      </c>
      <c r="P23" s="4">
        <v>0.23280000000000001</v>
      </c>
      <c r="Q23" s="5">
        <f t="shared" si="1"/>
        <v>1.4720790378006872</v>
      </c>
      <c r="S23" s="31">
        <v>35977</v>
      </c>
      <c r="T23" s="32">
        <v>1.8500000000000003E-2</v>
      </c>
      <c r="U23" s="32"/>
      <c r="V23" s="32"/>
      <c r="W23" s="32"/>
    </row>
    <row r="24" spans="2:23" x14ac:dyDescent="0.25">
      <c r="B24" s="1">
        <v>2004</v>
      </c>
      <c r="C24" s="4">
        <v>2.8000000000000001E-2</v>
      </c>
      <c r="D24" s="4">
        <v>4.3E-3</v>
      </c>
      <c r="E24" s="4">
        <v>1.9699999999999999E-2</v>
      </c>
      <c r="F24" s="4">
        <v>5.4999999999999997E-3</v>
      </c>
      <c r="G24" s="4">
        <v>7.4000000000000003E-3</v>
      </c>
      <c r="H24" s="4">
        <v>1.37E-2</v>
      </c>
      <c r="I24" s="4">
        <v>1.1900000000000001E-2</v>
      </c>
      <c r="J24" s="4">
        <v>2.8E-3</v>
      </c>
      <c r="K24" s="4">
        <v>1.8800000000000001E-2</v>
      </c>
      <c r="L24" s="4">
        <v>6.1999999999999998E-3</v>
      </c>
      <c r="M24" s="4">
        <v>1.9099999999999999E-2</v>
      </c>
      <c r="N24" s="4">
        <v>2.01E-2</v>
      </c>
      <c r="O24" s="3">
        <v>0.16900000000000001</v>
      </c>
      <c r="P24" s="4">
        <v>0.16170000000000001</v>
      </c>
      <c r="Q24" s="5">
        <f t="shared" si="1"/>
        <v>1.0451453308596166</v>
      </c>
      <c r="S24" s="29">
        <v>36008</v>
      </c>
      <c r="T24" s="30">
        <v>1.1000000000000001E-3</v>
      </c>
      <c r="U24" s="30"/>
      <c r="V24" s="30"/>
      <c r="W24" s="30"/>
    </row>
    <row r="25" spans="2:23" x14ac:dyDescent="0.25">
      <c r="B25" s="1">
        <v>2005</v>
      </c>
      <c r="C25" s="4">
        <v>-1.15E-2</v>
      </c>
      <c r="D25" s="4">
        <v>3.27E-2</v>
      </c>
      <c r="E25" s="4">
        <v>-7.9000000000000008E-3</v>
      </c>
      <c r="F25" s="4">
        <v>1.41E-2</v>
      </c>
      <c r="G25" s="4">
        <v>2.4E-2</v>
      </c>
      <c r="H25" s="4">
        <v>1.6299999999999999E-2</v>
      </c>
      <c r="I25" s="4">
        <v>3.5000000000000001E-3</v>
      </c>
      <c r="J25" s="4">
        <v>2.7E-2</v>
      </c>
      <c r="K25" s="4">
        <v>2.6700000000000002E-2</v>
      </c>
      <c r="L25" s="4">
        <v>1.09E-2</v>
      </c>
      <c r="M25" s="4">
        <v>2.3E-2</v>
      </c>
      <c r="N25" s="4">
        <v>2.7E-2</v>
      </c>
      <c r="O25" s="3">
        <v>0.2011</v>
      </c>
      <c r="P25" s="4">
        <v>0.19</v>
      </c>
      <c r="Q25" s="5">
        <f t="shared" si="1"/>
        <v>1.0584210526315789</v>
      </c>
      <c r="S25" s="31">
        <v>36039</v>
      </c>
      <c r="T25" s="32">
        <v>1.03E-2</v>
      </c>
      <c r="U25" s="32"/>
      <c r="V25" s="32"/>
      <c r="W25" s="32"/>
    </row>
    <row r="26" spans="2:23" x14ac:dyDescent="0.25">
      <c r="B26" s="1">
        <v>2006</v>
      </c>
      <c r="C26" s="4">
        <v>3.7699999999999997E-2</v>
      </c>
      <c r="D26" s="4">
        <v>3.5999999999999997E-2</v>
      </c>
      <c r="E26" s="4">
        <v>-1E-4</v>
      </c>
      <c r="F26" s="4">
        <v>2.5999999999999999E-2</v>
      </c>
      <c r="G26" s="4">
        <v>2.3999999999999998E-3</v>
      </c>
      <c r="H26" s="4">
        <v>9.2999999999999992E-3</v>
      </c>
      <c r="I26" s="4">
        <v>2.5499999999999998E-2</v>
      </c>
      <c r="J26" s="4">
        <v>2.7099999999999999E-2</v>
      </c>
      <c r="K26" s="4">
        <v>7.1999999999999998E-3</v>
      </c>
      <c r="L26" s="4">
        <v>2.0199999999999999E-2</v>
      </c>
      <c r="M26" s="4">
        <v>1.7100000000000001E-2</v>
      </c>
      <c r="N26" s="4">
        <v>1.67E-2</v>
      </c>
      <c r="O26" s="3">
        <v>0.2487</v>
      </c>
      <c r="P26" s="4">
        <v>0.15029999999999999</v>
      </c>
      <c r="Q26" s="5">
        <f t="shared" si="1"/>
        <v>1.6546906187624753</v>
      </c>
      <c r="S26" s="29">
        <v>36069</v>
      </c>
      <c r="T26" s="30">
        <v>2.0099999999999996E-2</v>
      </c>
      <c r="U26" s="30"/>
      <c r="V26" s="30"/>
      <c r="W26" s="30"/>
    </row>
    <row r="27" spans="2:23" x14ac:dyDescent="0.25">
      <c r="B27" s="1">
        <v>2007</v>
      </c>
      <c r="C27" s="4">
        <v>1.9800000000000002E-2</v>
      </c>
      <c r="D27" s="4">
        <v>8.6E-3</v>
      </c>
      <c r="E27" s="4">
        <v>2.2100000000000002E-2</v>
      </c>
      <c r="F27" s="4">
        <v>1.26E-2</v>
      </c>
      <c r="G27" s="4">
        <v>2.6100000000000002E-2</v>
      </c>
      <c r="H27" s="4">
        <v>1.9199999999999998E-2</v>
      </c>
      <c r="I27" s="4">
        <v>1.5900000000000001E-2</v>
      </c>
      <c r="J27" s="4">
        <v>-1.6799999999999999E-2</v>
      </c>
      <c r="K27" s="4">
        <v>1.9800000000000002E-2</v>
      </c>
      <c r="L27" s="4">
        <v>2.1000000000000001E-2</v>
      </c>
      <c r="M27" s="4">
        <v>-2.8E-3</v>
      </c>
      <c r="N27" s="4">
        <v>5.1000000000000004E-3</v>
      </c>
      <c r="O27" s="3">
        <v>0.16039999999999999</v>
      </c>
      <c r="P27" s="4">
        <v>0.1182</v>
      </c>
      <c r="Q27" s="5">
        <f t="shared" si="1"/>
        <v>1.3570219966159052</v>
      </c>
      <c r="S27" s="31">
        <v>36100</v>
      </c>
      <c r="T27" s="32">
        <v>3.3399999999999999E-2</v>
      </c>
      <c r="U27" s="32"/>
      <c r="V27" s="32"/>
      <c r="W27" s="32"/>
    </row>
    <row r="28" spans="2:23" x14ac:dyDescent="0.25">
      <c r="B28" s="1">
        <v>2008</v>
      </c>
      <c r="C28" s="4">
        <v>4.7000000000000002E-3</v>
      </c>
      <c r="D28" s="4">
        <v>1.61E-2</v>
      </c>
      <c r="E28" s="4">
        <v>-1.21E-2</v>
      </c>
      <c r="F28" s="4">
        <v>2.1299999999999999E-2</v>
      </c>
      <c r="G28" s="4">
        <v>1.41E-2</v>
      </c>
      <c r="H28" s="4">
        <v>8.2000000000000007E-3</v>
      </c>
      <c r="I28" s="4">
        <v>2.3E-3</v>
      </c>
      <c r="J28" s="4">
        <v>-8.8000000000000005E-3</v>
      </c>
      <c r="K28" s="4">
        <v>-8.2000000000000007E-3</v>
      </c>
      <c r="L28" s="4">
        <v>6.3E-3</v>
      </c>
      <c r="M28" s="4">
        <v>1.0500000000000001E-2</v>
      </c>
      <c r="N28" s="4">
        <v>2.4500000000000001E-2</v>
      </c>
      <c r="O28" s="3">
        <v>8.1199999999999994E-2</v>
      </c>
      <c r="P28" s="4">
        <v>0.12379999999999999</v>
      </c>
      <c r="Q28" s="5">
        <f t="shared" si="1"/>
        <v>0.65589660743134082</v>
      </c>
      <c r="S28" s="29">
        <v>36130</v>
      </c>
      <c r="T28" s="30">
        <v>4.5100000000000001E-2</v>
      </c>
      <c r="U28" s="30"/>
      <c r="V28" s="30"/>
      <c r="W28" s="30"/>
    </row>
    <row r="29" spans="2:23" x14ac:dyDescent="0.25">
      <c r="B29" s="1">
        <v>2009</v>
      </c>
      <c r="C29" s="4">
        <v>3.7600000000000001E-2</v>
      </c>
      <c r="D29" s="4">
        <v>1.14E-2</v>
      </c>
      <c r="E29" s="4">
        <v>1.7100000000000001E-2</v>
      </c>
      <c r="F29" s="4">
        <v>2.8999999999999998E-3</v>
      </c>
      <c r="G29" s="4">
        <v>2.7099999999999999E-2</v>
      </c>
      <c r="H29" s="4">
        <v>1.0200000000000001E-2</v>
      </c>
      <c r="I29" s="4">
        <v>1.0500000000000001E-2</v>
      </c>
      <c r="J29" s="4">
        <v>2.8E-3</v>
      </c>
      <c r="K29" s="4">
        <v>2.2599999999999999E-2</v>
      </c>
      <c r="L29" s="4">
        <v>1.17E-2</v>
      </c>
      <c r="M29" s="4">
        <v>5.7999999999999996E-3</v>
      </c>
      <c r="N29" s="4">
        <v>6.7000000000000002E-3</v>
      </c>
      <c r="O29" s="3">
        <v>0.17910000000000001</v>
      </c>
      <c r="P29" s="4">
        <v>9.8799999999999999E-2</v>
      </c>
      <c r="Q29" s="5">
        <f t="shared" si="1"/>
        <v>1.8127530364372471</v>
      </c>
      <c r="S29" s="31">
        <v>36161</v>
      </c>
      <c r="T29" s="32">
        <v>0.63450000000000006</v>
      </c>
      <c r="U29" s="32"/>
      <c r="V29" s="32"/>
      <c r="W29" s="32"/>
    </row>
    <row r="30" spans="2:23" x14ac:dyDescent="0.25">
      <c r="B30" s="7">
        <v>2010</v>
      </c>
      <c r="C30" s="10">
        <v>1.1999999999999999E-3</v>
      </c>
      <c r="D30" s="10">
        <v>4.4000000000000003E-3</v>
      </c>
      <c r="E30" s="10">
        <v>3.0000000000000001E-3</v>
      </c>
      <c r="F30" s="10">
        <v>5.4000000000000003E-3</v>
      </c>
      <c r="G30" s="10">
        <v>-3.3999999999999998E-3</v>
      </c>
      <c r="H30" s="10">
        <v>7.1000000000000004E-3</v>
      </c>
      <c r="I30" s="10" t="s">
        <v>16</v>
      </c>
      <c r="J30" s="14" t="s">
        <v>16</v>
      </c>
      <c r="K30" s="14" t="s">
        <v>16</v>
      </c>
      <c r="L30" s="14" t="s">
        <v>16</v>
      </c>
      <c r="M30" s="14" t="s">
        <v>16</v>
      </c>
      <c r="N30" s="14" t="s">
        <v>16</v>
      </c>
      <c r="O30" s="9">
        <v>1.7796229564283728E-2</v>
      </c>
      <c r="P30" s="10">
        <v>4.2799999999999998E-2</v>
      </c>
      <c r="Q30" s="11">
        <f>O30/P30</f>
        <v>0.41579975617485349</v>
      </c>
      <c r="S30" s="29">
        <v>36192</v>
      </c>
      <c r="T30" s="30">
        <v>7.4299999999999991E-2</v>
      </c>
      <c r="U30" s="30"/>
      <c r="V30" s="30"/>
      <c r="W30" s="30"/>
    </row>
    <row r="31" spans="2:23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"/>
      <c r="O31" s="15"/>
      <c r="P31" s="15"/>
      <c r="Q31" s="12"/>
      <c r="S31" s="31">
        <v>36220</v>
      </c>
      <c r="T31" s="32">
        <v>2.4300000000000002E-2</v>
      </c>
      <c r="U31" s="32"/>
      <c r="V31" s="32"/>
      <c r="W31" s="32"/>
    </row>
    <row r="32" spans="2:23" x14ac:dyDescent="0.25">
      <c r="B32" s="23" t="s">
        <v>18</v>
      </c>
      <c r="C32" s="24" t="s">
        <v>1</v>
      </c>
      <c r="D32" s="24" t="s">
        <v>2</v>
      </c>
      <c r="E32" s="24" t="s">
        <v>3</v>
      </c>
      <c r="F32" s="24" t="s">
        <v>4</v>
      </c>
      <c r="G32" s="24" t="s">
        <v>5</v>
      </c>
      <c r="H32" s="24" t="s">
        <v>6</v>
      </c>
      <c r="I32" s="24" t="s">
        <v>7</v>
      </c>
      <c r="J32" s="24" t="s">
        <v>8</v>
      </c>
      <c r="K32" s="24" t="s">
        <v>9</v>
      </c>
      <c r="L32" s="24" t="s">
        <v>10</v>
      </c>
      <c r="M32" s="24" t="s">
        <v>11</v>
      </c>
      <c r="N32" s="24" t="s">
        <v>12</v>
      </c>
      <c r="O32" s="25" t="s">
        <v>13</v>
      </c>
      <c r="P32" s="24" t="s">
        <v>14</v>
      </c>
      <c r="Q32" s="26" t="s">
        <v>15</v>
      </c>
      <c r="S32" s="29">
        <v>36251</v>
      </c>
      <c r="T32" s="30">
        <v>4.2300000000000004E-2</v>
      </c>
      <c r="U32" s="30"/>
      <c r="V32" s="30"/>
      <c r="W32" s="30"/>
    </row>
    <row r="33" spans="2:23" x14ac:dyDescent="0.25">
      <c r="B33" s="1">
        <v>2005</v>
      </c>
      <c r="C33" s="13" t="s">
        <v>16</v>
      </c>
      <c r="D33" s="13" t="s">
        <v>16</v>
      </c>
      <c r="E33" s="13" t="s">
        <v>16</v>
      </c>
      <c r="F33" s="13" t="s">
        <v>16</v>
      </c>
      <c r="G33" s="13" t="s">
        <v>16</v>
      </c>
      <c r="H33" s="13" t="s">
        <v>16</v>
      </c>
      <c r="I33" s="16">
        <v>1.3599999999999999E-2</v>
      </c>
      <c r="J33" s="16">
        <v>1.9199999999999998E-2</v>
      </c>
      <c r="K33" s="16">
        <v>2.64E-2</v>
      </c>
      <c r="L33" s="16">
        <v>8.8999999999999999E-3</v>
      </c>
      <c r="M33" s="16">
        <v>2.5600000000000001E-2</v>
      </c>
      <c r="N33" s="16">
        <v>2.06E-2</v>
      </c>
      <c r="O33" s="3">
        <f>SUMPRODUCT(PRODUCT(I33:N33+1)-1)</f>
        <v>0.11975847579916632</v>
      </c>
      <c r="P33" s="4">
        <v>9.2579337385164662E-2</v>
      </c>
      <c r="Q33" s="5">
        <f>O33/P33</f>
        <v>1.2935767222109862</v>
      </c>
      <c r="S33" s="31">
        <v>36281</v>
      </c>
      <c r="T33" s="32">
        <v>2.23E-2</v>
      </c>
      <c r="U33" s="32"/>
      <c r="V33" s="32"/>
      <c r="W33" s="32"/>
    </row>
    <row r="34" spans="2:23" x14ac:dyDescent="0.25">
      <c r="B34" s="1">
        <v>2006</v>
      </c>
      <c r="C34" s="16">
        <v>4.6399999999999997E-2</v>
      </c>
      <c r="D34" s="16">
        <v>2.24E-2</v>
      </c>
      <c r="E34" s="16">
        <v>6.4999999999999997E-3</v>
      </c>
      <c r="F34" s="16">
        <v>2.2599999999999999E-2</v>
      </c>
      <c r="G34" s="16">
        <v>-1.34E-2</v>
      </c>
      <c r="H34" s="16">
        <v>1.84E-2</v>
      </c>
      <c r="I34" s="16">
        <v>1.9699999999999999E-2</v>
      </c>
      <c r="J34" s="16">
        <v>1.7299999999999999E-2</v>
      </c>
      <c r="K34" s="16">
        <v>8.8999999999999999E-3</v>
      </c>
      <c r="L34" s="16">
        <v>2.2800000000000001E-2</v>
      </c>
      <c r="M34" s="16">
        <v>1.78E-2</v>
      </c>
      <c r="N34" s="16">
        <v>1.9400000000000001E-2</v>
      </c>
      <c r="O34" s="17">
        <v>0.2288</v>
      </c>
      <c r="P34" s="4">
        <v>0.15029999999999999</v>
      </c>
      <c r="Q34" s="5">
        <f t="shared" ref="Q34:Q38" si="2">O34/P34</f>
        <v>1.52228875582169</v>
      </c>
      <c r="S34" s="29">
        <v>36312</v>
      </c>
      <c r="T34" s="30">
        <v>3.8399999999999997E-2</v>
      </c>
      <c r="U34" s="30"/>
      <c r="V34" s="30"/>
      <c r="W34" s="30"/>
    </row>
    <row r="35" spans="2:23" x14ac:dyDescent="0.25">
      <c r="B35" s="1">
        <v>2007</v>
      </c>
      <c r="C35" s="16">
        <v>1.09E-2</v>
      </c>
      <c r="D35" s="16">
        <v>4.4999999999999997E-3</v>
      </c>
      <c r="E35" s="16">
        <v>2.0299999999999999E-2</v>
      </c>
      <c r="F35" s="16">
        <v>2.0899999999999998E-2</v>
      </c>
      <c r="G35" s="16">
        <v>3.1099999999999999E-2</v>
      </c>
      <c r="H35" s="16">
        <v>1.5800000000000002E-2</v>
      </c>
      <c r="I35" s="16">
        <v>1.8200000000000001E-2</v>
      </c>
      <c r="J35" s="16">
        <v>-1.7000000000000001E-2</v>
      </c>
      <c r="K35" s="16">
        <v>0.02</v>
      </c>
      <c r="L35" s="16">
        <v>1.21E-2</v>
      </c>
      <c r="M35" s="16">
        <v>-7.4000000000000003E-3</v>
      </c>
      <c r="N35" s="16">
        <v>1.04E-2</v>
      </c>
      <c r="O35" s="17">
        <v>0.14810000000000001</v>
      </c>
      <c r="P35" s="4">
        <v>0.1182</v>
      </c>
      <c r="Q35" s="5">
        <f t="shared" si="2"/>
        <v>1.2529610829103215</v>
      </c>
      <c r="S35" s="31">
        <v>36342</v>
      </c>
      <c r="T35" s="32">
        <v>1.09E-2</v>
      </c>
      <c r="U35" s="32"/>
      <c r="V35" s="32"/>
      <c r="W35" s="32"/>
    </row>
    <row r="36" spans="2:23" x14ac:dyDescent="0.25">
      <c r="B36" s="1">
        <v>2008</v>
      </c>
      <c r="C36" s="16">
        <v>-1.0200000000000001E-2</v>
      </c>
      <c r="D36" s="16">
        <v>2.7400000000000001E-2</v>
      </c>
      <c r="E36" s="16">
        <v>-2.4799999999999999E-2</v>
      </c>
      <c r="F36" s="16">
        <v>2.8500000000000001E-2</v>
      </c>
      <c r="G36" s="16">
        <v>3.85E-2</v>
      </c>
      <c r="H36" s="16">
        <v>-3.0999999999999999E-3</v>
      </c>
      <c r="I36" s="16">
        <v>-4.7000000000000002E-3</v>
      </c>
      <c r="J36" s="16">
        <v>-7.7999999999999996E-3</v>
      </c>
      <c r="K36" s="16">
        <v>-3.7600000000000001E-2</v>
      </c>
      <c r="L36" s="16">
        <v>-6.3100000000000003E-2</v>
      </c>
      <c r="M36" s="16">
        <v>2.8199999999999999E-2</v>
      </c>
      <c r="N36" s="16">
        <v>2.9899999999999999E-2</v>
      </c>
      <c r="O36" s="17">
        <v>-4.1999999999999997E-3</v>
      </c>
      <c r="P36" s="4">
        <v>0.12379999999999999</v>
      </c>
      <c r="Q36" s="5">
        <f t="shared" si="2"/>
        <v>-3.3925686591276254E-2</v>
      </c>
      <c r="S36" s="29">
        <v>36373</v>
      </c>
      <c r="T36" s="30">
        <v>6.9999999999999993E-3</v>
      </c>
      <c r="U36" s="30"/>
      <c r="V36" s="30"/>
      <c r="W36" s="30"/>
    </row>
    <row r="37" spans="2:23" x14ac:dyDescent="0.25">
      <c r="B37" s="1">
        <v>2009</v>
      </c>
      <c r="C37" s="16">
        <v>2.0799999999999999E-2</v>
      </c>
      <c r="D37" s="16">
        <v>1.3100000000000001E-2</v>
      </c>
      <c r="E37" s="16">
        <v>1.7299999999999999E-2</v>
      </c>
      <c r="F37" s="16">
        <v>4.4699999999999997E-2</v>
      </c>
      <c r="G37" s="16">
        <v>3.56E-2</v>
      </c>
      <c r="H37" s="16">
        <v>1.5100000000000001E-2</v>
      </c>
      <c r="I37" s="16">
        <v>2.69E-2</v>
      </c>
      <c r="J37" s="16">
        <v>1.6E-2</v>
      </c>
      <c r="K37" s="16">
        <v>2.2499999999999999E-2</v>
      </c>
      <c r="L37" s="16">
        <v>1.12E-2</v>
      </c>
      <c r="M37" s="16">
        <v>1.55E-2</v>
      </c>
      <c r="N37" s="16">
        <v>1.7399999999999999E-2</v>
      </c>
      <c r="O37" s="17">
        <v>0.28760000000000002</v>
      </c>
      <c r="P37" s="4">
        <v>9.8799999999999999E-2</v>
      </c>
      <c r="Q37" s="5">
        <f t="shared" si="2"/>
        <v>2.9109311740890691</v>
      </c>
      <c r="S37" s="31">
        <v>36404</v>
      </c>
      <c r="T37" s="32">
        <v>1.1399999999999999E-2</v>
      </c>
      <c r="U37" s="32"/>
      <c r="V37" s="32"/>
      <c r="W37" s="32"/>
    </row>
    <row r="38" spans="2:23" x14ac:dyDescent="0.25">
      <c r="B38" s="7">
        <v>2010</v>
      </c>
      <c r="C38" s="18">
        <v>7.9000000000000008E-3</v>
      </c>
      <c r="D38" s="18">
        <v>2.7000000000000001E-3</v>
      </c>
      <c r="E38" s="18">
        <v>7.3000000000000001E-3</v>
      </c>
      <c r="F38" s="18">
        <v>2.0000000000000001E-4</v>
      </c>
      <c r="G38" s="18">
        <v>2.5000000000000001E-3</v>
      </c>
      <c r="H38" s="18">
        <v>9.7999999999999997E-3</v>
      </c>
      <c r="I38" s="14" t="s">
        <v>16</v>
      </c>
      <c r="J38" s="14" t="s">
        <v>16</v>
      </c>
      <c r="K38" s="14" t="s">
        <v>16</v>
      </c>
      <c r="L38" s="14" t="s">
        <v>16</v>
      </c>
      <c r="M38" s="14" t="s">
        <v>16</v>
      </c>
      <c r="N38" s="14" t="s">
        <v>16</v>
      </c>
      <c r="O38" s="19">
        <v>3.0599999999999999E-2</v>
      </c>
      <c r="P38" s="10">
        <v>4.2799999999999998E-2</v>
      </c>
      <c r="Q38" s="11">
        <f t="shared" si="2"/>
        <v>0.71495327102803741</v>
      </c>
      <c r="S38" s="29">
        <v>36434</v>
      </c>
      <c r="T38" s="30">
        <v>4.7599999999999996E-2</v>
      </c>
      <c r="U38" s="30"/>
      <c r="V38" s="30"/>
      <c r="W38" s="30"/>
    </row>
    <row r="39" spans="2:23" x14ac:dyDescent="0.25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31">
        <v>36465</v>
      </c>
      <c r="T39" s="32">
        <v>4.1399999999999999E-2</v>
      </c>
      <c r="U39" s="32"/>
      <c r="V39" s="32"/>
      <c r="W39" s="32"/>
    </row>
    <row r="40" spans="2:23" x14ac:dyDescent="0.25">
      <c r="B40" s="23" t="s">
        <v>19</v>
      </c>
      <c r="C40" s="24" t="s">
        <v>1</v>
      </c>
      <c r="D40" s="24" t="s">
        <v>2</v>
      </c>
      <c r="E40" s="24" t="s">
        <v>3</v>
      </c>
      <c r="F40" s="24" t="s">
        <v>4</v>
      </c>
      <c r="G40" s="24" t="s">
        <v>5</v>
      </c>
      <c r="H40" s="24" t="s">
        <v>6</v>
      </c>
      <c r="I40" s="24" t="s">
        <v>7</v>
      </c>
      <c r="J40" s="24" t="s">
        <v>8</v>
      </c>
      <c r="K40" s="24" t="s">
        <v>9</v>
      </c>
      <c r="L40" s="24" t="s">
        <v>10</v>
      </c>
      <c r="M40" s="24" t="s">
        <v>11</v>
      </c>
      <c r="N40" s="24" t="s">
        <v>12</v>
      </c>
      <c r="O40" s="25" t="s">
        <v>13</v>
      </c>
      <c r="P40" s="24" t="s">
        <v>14</v>
      </c>
      <c r="Q40" s="26" t="s">
        <v>15</v>
      </c>
      <c r="S40" s="29">
        <v>36495</v>
      </c>
      <c r="T40" s="30">
        <v>5.3099999999999994E-2</v>
      </c>
      <c r="U40" s="30"/>
      <c r="V40" s="30"/>
      <c r="W40" s="30"/>
    </row>
    <row r="41" spans="2:23" x14ac:dyDescent="0.25">
      <c r="B41" s="1">
        <v>2006</v>
      </c>
      <c r="C41" s="13" t="s">
        <v>16</v>
      </c>
      <c r="D41" s="13" t="s">
        <v>16</v>
      </c>
      <c r="E41" s="13" t="s">
        <v>16</v>
      </c>
      <c r="F41" s="13" t="s">
        <v>16</v>
      </c>
      <c r="G41" s="13" t="s">
        <v>16</v>
      </c>
      <c r="H41" s="13" t="s">
        <v>16</v>
      </c>
      <c r="I41" s="2">
        <v>1.7498231999999891E-2</v>
      </c>
      <c r="J41" s="2">
        <v>3.653298927796067E-2</v>
      </c>
      <c r="K41" s="2">
        <v>4.1229117207379762E-2</v>
      </c>
      <c r="L41" s="2">
        <v>3.1622145082822239E-2</v>
      </c>
      <c r="M41" s="2">
        <v>2.2564283288041276E-2</v>
      </c>
      <c r="N41" s="2">
        <v>1.6841765518339491E-2</v>
      </c>
      <c r="O41" s="6">
        <v>0.17795241799999961</v>
      </c>
      <c r="P41" s="4">
        <v>6.7416782696116728E-2</v>
      </c>
      <c r="Q41" s="5">
        <f>O41/P41</f>
        <v>2.6395863297441196</v>
      </c>
      <c r="S41" s="31">
        <v>36526</v>
      </c>
      <c r="T41" s="32">
        <v>4.0899999999999999E-2</v>
      </c>
      <c r="U41" s="32"/>
      <c r="V41" s="32"/>
      <c r="W41" s="32"/>
    </row>
    <row r="42" spans="2:23" x14ac:dyDescent="0.25">
      <c r="B42" s="1">
        <v>2007</v>
      </c>
      <c r="C42" s="2">
        <v>-5.6513742815711421E-4</v>
      </c>
      <c r="D42" s="2">
        <v>1.07236044207355E-2</v>
      </c>
      <c r="E42" s="2">
        <v>-4.2633482640519471E-3</v>
      </c>
      <c r="F42" s="2">
        <v>4.7424587194550005E-2</v>
      </c>
      <c r="G42" s="2">
        <v>4.3953901822714858E-2</v>
      </c>
      <c r="H42" s="2">
        <v>-3.2353056539333735E-3</v>
      </c>
      <c r="I42" s="2">
        <v>2.2200186310064707E-2</v>
      </c>
      <c r="J42" s="2">
        <v>1.2082820346997813E-2</v>
      </c>
      <c r="K42" s="2">
        <v>2.1672128087336873E-2</v>
      </c>
      <c r="L42" s="2">
        <v>2.989743856524707E-2</v>
      </c>
      <c r="M42" s="2">
        <v>1.148200247541209E-2</v>
      </c>
      <c r="N42" s="2">
        <v>2.3996717922093236E-2</v>
      </c>
      <c r="O42" s="6">
        <v>0.23606806391393631</v>
      </c>
      <c r="P42" s="4">
        <v>0.1182</v>
      </c>
      <c r="Q42" s="5">
        <f t="shared" ref="Q42:Q45" si="3">O42/P42</f>
        <v>1.9971917420806795</v>
      </c>
      <c r="S42" s="29">
        <v>36557</v>
      </c>
      <c r="T42" s="30">
        <v>8.3000000000000001E-3</v>
      </c>
      <c r="U42" s="30"/>
      <c r="V42" s="30"/>
      <c r="W42" s="30"/>
    </row>
    <row r="43" spans="2:23" x14ac:dyDescent="0.25">
      <c r="B43" s="1">
        <v>2008</v>
      </c>
      <c r="C43" s="2">
        <v>4.2778512240260191E-4</v>
      </c>
      <c r="D43" s="2">
        <v>1.0237867397785871E-2</v>
      </c>
      <c r="E43" s="2">
        <v>-4.387351103061321E-3</v>
      </c>
      <c r="F43" s="2">
        <v>3.3768130948460984E-2</v>
      </c>
      <c r="G43" s="2">
        <v>3.6651683107569832E-2</v>
      </c>
      <c r="H43" s="2">
        <v>2.4611765177509071E-2</v>
      </c>
      <c r="I43" s="2">
        <v>2.9798378204526355E-3</v>
      </c>
      <c r="J43" s="2">
        <v>5.4924986876869752E-5</v>
      </c>
      <c r="K43" s="2">
        <v>4.4950897712725535E-3</v>
      </c>
      <c r="L43" s="2">
        <v>1.8190129640533348E-2</v>
      </c>
      <c r="M43" s="2">
        <v>2.3835916076041297E-2</v>
      </c>
      <c r="N43" s="2">
        <v>1.4856225814474655E-2</v>
      </c>
      <c r="O43" s="6">
        <v>0.17772194206626901</v>
      </c>
      <c r="P43" s="4">
        <v>0.12379999999999999</v>
      </c>
      <c r="Q43" s="5">
        <f t="shared" si="3"/>
        <v>1.4355568826031424</v>
      </c>
      <c r="S43" s="31">
        <v>36586</v>
      </c>
      <c r="T43" s="32">
        <v>1.8700000000000001E-2</v>
      </c>
      <c r="U43" s="32"/>
      <c r="V43" s="32"/>
      <c r="W43" s="32"/>
    </row>
    <row r="44" spans="2:23" x14ac:dyDescent="0.25">
      <c r="B44" s="1">
        <v>2009</v>
      </c>
      <c r="C44" s="2">
        <v>1.353694577442055E-2</v>
      </c>
      <c r="D44" s="2">
        <v>1.5325311590185686E-2</v>
      </c>
      <c r="E44" s="2">
        <v>1.3904317783230757E-2</v>
      </c>
      <c r="F44" s="2">
        <v>2.8450769365271356E-3</v>
      </c>
      <c r="G44" s="2">
        <v>1.5114254412974315E-2</v>
      </c>
      <c r="H44" s="2">
        <v>6.9722832080403307E-3</v>
      </c>
      <c r="I44" s="2">
        <v>2.1275320189283908E-2</v>
      </c>
      <c r="J44" s="2">
        <v>-3.4405370547885283E-4</v>
      </c>
      <c r="K44" s="2">
        <v>2.0296652170635365E-2</v>
      </c>
      <c r="L44" s="2">
        <v>1.03688424244468E-2</v>
      </c>
      <c r="M44" s="2">
        <v>6.7095558065164429E-3</v>
      </c>
      <c r="N44" s="2">
        <v>3.5271908580751798E-3</v>
      </c>
      <c r="O44" s="6">
        <v>0.13721136845047499</v>
      </c>
      <c r="P44" s="4">
        <v>9.8799999999999999E-2</v>
      </c>
      <c r="Q44" s="5">
        <f t="shared" si="3"/>
        <v>1.3887790328995444</v>
      </c>
      <c r="S44" s="29">
        <v>36617</v>
      </c>
      <c r="T44" s="30">
        <v>2.6200000000000001E-2</v>
      </c>
      <c r="U44" s="30"/>
      <c r="V44" s="30"/>
      <c r="W44" s="30"/>
    </row>
    <row r="45" spans="2:23" x14ac:dyDescent="0.25">
      <c r="B45" s="7">
        <v>2010</v>
      </c>
      <c r="C45" s="8">
        <v>-7.3288525194991072E-3</v>
      </c>
      <c r="D45" s="8">
        <v>6.31899239975664E-3</v>
      </c>
      <c r="E45" s="8">
        <v>1.495825433087683E-3</v>
      </c>
      <c r="F45" s="8">
        <v>3.1185282569579087E-4</v>
      </c>
      <c r="G45" s="8">
        <v>-5.6063180941504642E-3</v>
      </c>
      <c r="H45" s="8">
        <v>8.1085309063899658E-3</v>
      </c>
      <c r="I45" s="14" t="s">
        <v>16</v>
      </c>
      <c r="J45" s="14" t="s">
        <v>16</v>
      </c>
      <c r="K45" s="14" t="s">
        <v>16</v>
      </c>
      <c r="L45" s="14" t="s">
        <v>16</v>
      </c>
      <c r="M45" s="14" t="s">
        <v>16</v>
      </c>
      <c r="N45" s="20" t="s">
        <v>16</v>
      </c>
      <c r="O45" s="21">
        <v>3.2086604740255709E-3</v>
      </c>
      <c r="P45" s="10">
        <v>4.2799999999999998E-2</v>
      </c>
      <c r="Q45" s="11">
        <f t="shared" si="3"/>
        <v>7.4968702664148859E-2</v>
      </c>
      <c r="S45" s="31">
        <v>36647</v>
      </c>
      <c r="T45" s="32">
        <v>1.1599999999999999E-2</v>
      </c>
      <c r="U45" s="32"/>
      <c r="V45" s="32"/>
      <c r="W45" s="32"/>
    </row>
    <row r="46" spans="2:23" x14ac:dyDescent="0.25">
      <c r="S46" s="29">
        <v>36678</v>
      </c>
      <c r="T46" s="30">
        <v>3.3300000000000003E-2</v>
      </c>
      <c r="U46" s="30"/>
      <c r="V46" s="30"/>
      <c r="W46" s="30"/>
    </row>
    <row r="47" spans="2:23" x14ac:dyDescent="0.25">
      <c r="S47" s="31">
        <v>36708</v>
      </c>
      <c r="T47" s="32">
        <v>-6.8000000000000005E-3</v>
      </c>
      <c r="U47" s="32"/>
      <c r="V47" s="32"/>
      <c r="W47" s="32"/>
    </row>
    <row r="48" spans="2:23" x14ac:dyDescent="0.25">
      <c r="S48" s="29">
        <v>36739</v>
      </c>
      <c r="T48" s="30">
        <v>4.1200000000000001E-2</v>
      </c>
      <c r="U48" s="30"/>
      <c r="V48" s="30"/>
      <c r="W48" s="30"/>
    </row>
    <row r="49" spans="19:23" x14ac:dyDescent="0.25">
      <c r="S49" s="31">
        <v>36770</v>
      </c>
      <c r="T49" s="32">
        <v>9.300000000000001E-3</v>
      </c>
      <c r="U49" s="32"/>
      <c r="V49" s="32"/>
      <c r="W49" s="32"/>
    </row>
    <row r="50" spans="19:23" x14ac:dyDescent="0.25">
      <c r="S50" s="29">
        <v>36800</v>
      </c>
      <c r="T50" s="30">
        <v>4.0199999999999993E-2</v>
      </c>
      <c r="U50" s="30"/>
      <c r="V50" s="30"/>
      <c r="W50" s="30"/>
    </row>
    <row r="51" spans="19:23" x14ac:dyDescent="0.25">
      <c r="S51" s="31">
        <v>36831</v>
      </c>
      <c r="T51" s="32">
        <v>1.1999999999999999E-3</v>
      </c>
      <c r="U51" s="32"/>
      <c r="V51" s="32"/>
      <c r="W51" s="32"/>
    </row>
    <row r="52" spans="19:23" x14ac:dyDescent="0.25">
      <c r="S52" s="29">
        <v>36861</v>
      </c>
      <c r="T52" s="30">
        <v>2.6200000000000001E-2</v>
      </c>
      <c r="U52" s="30"/>
      <c r="V52" s="30"/>
      <c r="W52" s="30"/>
    </row>
    <row r="53" spans="19:23" x14ac:dyDescent="0.25">
      <c r="S53" s="31">
        <v>36892</v>
      </c>
      <c r="T53" s="32">
        <v>4.6799999999999994E-2</v>
      </c>
      <c r="U53" s="32"/>
      <c r="V53" s="32"/>
      <c r="W53" s="32"/>
    </row>
    <row r="54" spans="19:23" x14ac:dyDescent="0.25">
      <c r="S54" s="29">
        <v>36923</v>
      </c>
      <c r="T54" s="30">
        <v>8.199999999999999E-3</v>
      </c>
      <c r="U54" s="30"/>
      <c r="V54" s="30"/>
      <c r="W54" s="30"/>
    </row>
    <row r="55" spans="19:23" x14ac:dyDescent="0.25">
      <c r="S55" s="31">
        <v>36951</v>
      </c>
      <c r="T55" s="32">
        <v>2.41E-2</v>
      </c>
      <c r="U55" s="32"/>
      <c r="V55" s="32"/>
      <c r="W55" s="32"/>
    </row>
    <row r="56" spans="19:23" x14ac:dyDescent="0.25">
      <c r="S56" s="29">
        <v>36982</v>
      </c>
      <c r="T56" s="30">
        <v>1.9900000000000001E-2</v>
      </c>
      <c r="U56" s="30"/>
      <c r="V56" s="30"/>
      <c r="W56" s="30"/>
    </row>
    <row r="57" spans="19:23" x14ac:dyDescent="0.25">
      <c r="S57" s="31">
        <v>37012</v>
      </c>
      <c r="T57" s="32">
        <v>2.5399999999999999E-2</v>
      </c>
      <c r="U57" s="32"/>
      <c r="V57" s="32"/>
      <c r="W57" s="32"/>
    </row>
    <row r="58" spans="19:23" x14ac:dyDescent="0.25">
      <c r="S58" s="29">
        <v>37043</v>
      </c>
      <c r="T58" s="30">
        <v>2.23E-2</v>
      </c>
      <c r="U58" s="30"/>
      <c r="V58" s="30"/>
      <c r="W58" s="30"/>
    </row>
    <row r="59" spans="19:23" x14ac:dyDescent="0.25">
      <c r="S59" s="31">
        <v>37073</v>
      </c>
      <c r="T59" s="32">
        <v>3.7900000000000003E-2</v>
      </c>
      <c r="U59" s="32"/>
      <c r="V59" s="32"/>
      <c r="W59" s="32"/>
    </row>
    <row r="60" spans="19:23" x14ac:dyDescent="0.25">
      <c r="S60" s="29">
        <v>37104</v>
      </c>
      <c r="T60" s="30">
        <v>1.1000000000000001E-2</v>
      </c>
      <c r="U60" s="30"/>
      <c r="V60" s="30"/>
      <c r="W60" s="30"/>
    </row>
    <row r="61" spans="19:23" x14ac:dyDescent="0.25">
      <c r="S61" s="31">
        <v>37135</v>
      </c>
      <c r="T61" s="32">
        <v>4.0899999999999999E-2</v>
      </c>
      <c r="U61" s="32"/>
      <c r="V61" s="32"/>
      <c r="W61" s="32"/>
    </row>
    <row r="62" spans="19:23" x14ac:dyDescent="0.25">
      <c r="S62" s="29">
        <v>37165</v>
      </c>
      <c r="T62" s="30">
        <v>2.8000000000000004E-3</v>
      </c>
      <c r="U62" s="30"/>
      <c r="V62" s="30"/>
      <c r="W62" s="30"/>
    </row>
    <row r="63" spans="19:23" x14ac:dyDescent="0.25">
      <c r="S63" s="31">
        <v>37196</v>
      </c>
      <c r="T63" s="32">
        <v>1.5800000000000002E-2</v>
      </c>
      <c r="U63" s="32"/>
      <c r="V63" s="32"/>
      <c r="W63" s="32"/>
    </row>
    <row r="64" spans="19:23" x14ac:dyDescent="0.25">
      <c r="S64" s="29">
        <v>37226</v>
      </c>
      <c r="T64" s="30">
        <v>1.11E-2</v>
      </c>
      <c r="U64" s="30">
        <v>2.3199999999999998E-2</v>
      </c>
      <c r="V64" s="30"/>
      <c r="W64" s="30"/>
    </row>
    <row r="65" spans="19:23" x14ac:dyDescent="0.25">
      <c r="S65" s="31">
        <v>37257</v>
      </c>
      <c r="T65" s="32">
        <v>3.4500000000000003E-2</v>
      </c>
      <c r="U65" s="32">
        <v>2.4E-2</v>
      </c>
      <c r="V65" s="32"/>
      <c r="W65" s="32"/>
    </row>
    <row r="66" spans="19:23" x14ac:dyDescent="0.25">
      <c r="S66" s="29">
        <v>37288</v>
      </c>
      <c r="T66" s="30">
        <v>1.5700000000000002E-2</v>
      </c>
      <c r="U66" s="30">
        <v>3.4299999999999997E-2</v>
      </c>
      <c r="V66" s="30"/>
      <c r="W66" s="30"/>
    </row>
    <row r="67" spans="19:23" x14ac:dyDescent="0.25">
      <c r="S67" s="31">
        <v>37316</v>
      </c>
      <c r="T67" s="32">
        <v>1.9799999999999998E-2</v>
      </c>
      <c r="U67" s="32">
        <v>1.8599999999999998E-2</v>
      </c>
      <c r="V67" s="32"/>
      <c r="W67" s="32"/>
    </row>
    <row r="68" spans="19:23" x14ac:dyDescent="0.25">
      <c r="S68" s="29">
        <v>37347</v>
      </c>
      <c r="T68" s="30">
        <v>4.8000000000000001E-2</v>
      </c>
      <c r="U68" s="30">
        <v>2.1299999999999999E-2</v>
      </c>
      <c r="V68" s="30"/>
      <c r="W68" s="30"/>
    </row>
    <row r="69" spans="19:23" x14ac:dyDescent="0.25">
      <c r="S69" s="31">
        <v>37377</v>
      </c>
      <c r="T69" s="32">
        <v>1.8600000000000002E-2</v>
      </c>
      <c r="U69" s="32">
        <v>1.9099999999999999E-2</v>
      </c>
      <c r="V69" s="32"/>
      <c r="W69" s="32"/>
    </row>
    <row r="70" spans="19:23" x14ac:dyDescent="0.25">
      <c r="S70" s="29">
        <v>37408</v>
      </c>
      <c r="T70" s="30">
        <v>4.3799999999999999E-2</v>
      </c>
      <c r="U70" s="30">
        <v>1.9800000000000002E-2</v>
      </c>
      <c r="V70" s="30"/>
      <c r="W70" s="30"/>
    </row>
    <row r="71" spans="19:23" x14ac:dyDescent="0.25">
      <c r="S71" s="31">
        <v>37438</v>
      </c>
      <c r="T71" s="32">
        <v>4.9800000000000004E-2</v>
      </c>
      <c r="U71" s="32">
        <v>1.9099999999999999E-2</v>
      </c>
      <c r="V71" s="32"/>
      <c r="W71" s="32"/>
    </row>
    <row r="72" spans="19:23" x14ac:dyDescent="0.25">
      <c r="S72" s="29">
        <v>37469</v>
      </c>
      <c r="T72" s="30">
        <v>-2.1700000000000001E-2</v>
      </c>
      <c r="U72" s="30">
        <v>3.6400000000000002E-2</v>
      </c>
      <c r="V72" s="30"/>
      <c r="W72" s="30"/>
    </row>
    <row r="73" spans="19:23" x14ac:dyDescent="0.25">
      <c r="S73" s="31">
        <v>37500</v>
      </c>
      <c r="T73" s="32">
        <v>4.9400000000000006E-2</v>
      </c>
      <c r="U73" s="32">
        <v>1.8200000000000001E-2</v>
      </c>
      <c r="V73" s="32"/>
      <c r="W73" s="32"/>
    </row>
    <row r="74" spans="19:23" x14ac:dyDescent="0.25">
      <c r="S74" s="29">
        <v>37530</v>
      </c>
      <c r="T74" s="30">
        <v>0.1096</v>
      </c>
      <c r="U74" s="30">
        <v>2.6200000000000001E-2</v>
      </c>
      <c r="V74" s="30"/>
      <c r="W74" s="30"/>
    </row>
    <row r="75" spans="19:23" x14ac:dyDescent="0.25">
      <c r="S75" s="31">
        <v>37561</v>
      </c>
      <c r="T75" s="32">
        <v>-3.4999999999999996E-3</v>
      </c>
      <c r="U75" s="32">
        <v>2.3199999999999998E-2</v>
      </c>
      <c r="V75" s="32"/>
      <c r="W75" s="32"/>
    </row>
    <row r="76" spans="19:23" x14ac:dyDescent="0.25">
      <c r="S76" s="29">
        <v>37591</v>
      </c>
      <c r="T76" s="30">
        <v>4.5199999999999997E-2</v>
      </c>
      <c r="U76" s="30">
        <v>2.75E-2</v>
      </c>
      <c r="V76" s="30"/>
      <c r="W76" s="30"/>
    </row>
    <row r="77" spans="19:23" x14ac:dyDescent="0.25">
      <c r="S77" s="31">
        <v>37622</v>
      </c>
      <c r="T77" s="32">
        <v>2.2799999999999997E-2</v>
      </c>
      <c r="U77" s="32">
        <v>1.89E-2</v>
      </c>
      <c r="V77" s="32"/>
      <c r="W77" s="32"/>
    </row>
    <row r="78" spans="19:23" x14ac:dyDescent="0.25">
      <c r="S78" s="29">
        <v>37653</v>
      </c>
      <c r="T78" s="30">
        <v>2.46E-2</v>
      </c>
      <c r="U78" s="30">
        <v>2.1399999999999999E-2</v>
      </c>
      <c r="V78" s="30"/>
      <c r="W78" s="30"/>
    </row>
    <row r="79" spans="19:23" x14ac:dyDescent="0.25">
      <c r="S79" s="31">
        <v>37681</v>
      </c>
      <c r="T79" s="32">
        <v>3.1200000000000002E-2</v>
      </c>
      <c r="U79" s="32">
        <v>3.2500000000000001E-2</v>
      </c>
      <c r="V79" s="32"/>
      <c r="W79" s="32"/>
    </row>
    <row r="80" spans="19:23" x14ac:dyDescent="0.25">
      <c r="S80" s="29">
        <v>37712</v>
      </c>
      <c r="T80" s="30">
        <v>-1.37E-2</v>
      </c>
      <c r="U80" s="30">
        <v>4.1500000000000002E-2</v>
      </c>
      <c r="V80" s="30"/>
      <c r="W80" s="30"/>
    </row>
    <row r="81" spans="19:23" x14ac:dyDescent="0.25">
      <c r="S81" s="31">
        <v>37742</v>
      </c>
      <c r="T81" s="32">
        <v>0.03</v>
      </c>
      <c r="U81" s="32">
        <v>1.7600000000000001E-2</v>
      </c>
      <c r="V81" s="32"/>
      <c r="W81" s="32"/>
    </row>
    <row r="82" spans="19:23" x14ac:dyDescent="0.25">
      <c r="S82" s="29">
        <v>37773</v>
      </c>
      <c r="T82" s="30">
        <v>2.1899999999999999E-2</v>
      </c>
      <c r="U82" s="30">
        <v>3.2000000000000001E-2</v>
      </c>
      <c r="V82" s="30"/>
      <c r="W82" s="30"/>
    </row>
    <row r="83" spans="19:23" x14ac:dyDescent="0.25">
      <c r="S83" s="31">
        <v>37803</v>
      </c>
      <c r="T83" s="32">
        <v>3.7900000000000003E-2</v>
      </c>
      <c r="U83" s="32">
        <v>2.6599999999999999E-2</v>
      </c>
      <c r="V83" s="32"/>
      <c r="W83" s="32"/>
    </row>
    <row r="84" spans="19:23" x14ac:dyDescent="0.25">
      <c r="S84" s="29">
        <v>37834</v>
      </c>
      <c r="T84" s="30">
        <v>4.8000000000000001E-2</v>
      </c>
      <c r="U84" s="30">
        <v>2.53E-2</v>
      </c>
      <c r="V84" s="30"/>
      <c r="W84" s="30"/>
    </row>
    <row r="85" spans="19:23" x14ac:dyDescent="0.25">
      <c r="S85" s="31">
        <v>37865</v>
      </c>
      <c r="T85" s="32">
        <v>2.7000000000000003E-2</v>
      </c>
      <c r="U85" s="32">
        <v>2.6599999999999999E-2</v>
      </c>
      <c r="V85" s="32"/>
      <c r="W85" s="32"/>
    </row>
    <row r="86" spans="19:23" x14ac:dyDescent="0.25">
      <c r="S86" s="29">
        <v>37895</v>
      </c>
      <c r="T86" s="30">
        <v>3.3099999999999997E-2</v>
      </c>
      <c r="U86" s="30">
        <v>1.84E-2</v>
      </c>
      <c r="V86" s="30"/>
      <c r="W86" s="30"/>
    </row>
    <row r="87" spans="19:23" x14ac:dyDescent="0.25">
      <c r="S87" s="31">
        <v>37926</v>
      </c>
      <c r="T87" s="32">
        <v>2.7099999999999999E-2</v>
      </c>
      <c r="U87" s="32">
        <v>2.2800000000000001E-2</v>
      </c>
      <c r="V87" s="32"/>
      <c r="W87" s="32"/>
    </row>
    <row r="88" spans="19:23" x14ac:dyDescent="0.25">
      <c r="S88" s="29">
        <v>37956</v>
      </c>
      <c r="T88" s="30">
        <v>6.9599999999999995E-2</v>
      </c>
      <c r="U88" s="30">
        <v>1.4999999999999999E-2</v>
      </c>
      <c r="V88" s="30"/>
      <c r="W88" s="30"/>
    </row>
    <row r="89" spans="19:23" x14ac:dyDescent="0.25">
      <c r="S89" s="31">
        <v>37987</v>
      </c>
      <c r="T89" s="32">
        <v>3.8300000000000001E-2</v>
      </c>
      <c r="U89" s="32">
        <v>2.8000000000000001E-2</v>
      </c>
      <c r="V89" s="32"/>
      <c r="W89" s="32"/>
    </row>
    <row r="90" spans="19:23" x14ac:dyDescent="0.25">
      <c r="S90" s="29">
        <v>38018</v>
      </c>
      <c r="T90" s="30">
        <v>-8.5000000000000006E-3</v>
      </c>
      <c r="U90" s="30">
        <v>4.3E-3</v>
      </c>
      <c r="V90" s="30"/>
      <c r="W90" s="30"/>
    </row>
    <row r="91" spans="19:23" x14ac:dyDescent="0.25">
      <c r="S91" s="31">
        <v>38047</v>
      </c>
      <c r="T91" s="32">
        <v>7.8000000000000005E-3</v>
      </c>
      <c r="U91" s="32">
        <v>1.9699999999999999E-2</v>
      </c>
      <c r="V91" s="32"/>
      <c r="W91" s="32"/>
    </row>
    <row r="92" spans="19:23" x14ac:dyDescent="0.25">
      <c r="S92" s="29">
        <v>38078</v>
      </c>
      <c r="T92" s="30">
        <v>-3.9199999999999999E-2</v>
      </c>
      <c r="U92" s="30">
        <v>5.4999999999999997E-3</v>
      </c>
      <c r="V92" s="30"/>
      <c r="W92" s="30"/>
    </row>
    <row r="93" spans="19:23" x14ac:dyDescent="0.25">
      <c r="S93" s="31">
        <v>38108</v>
      </c>
      <c r="T93" s="32">
        <v>2.52E-2</v>
      </c>
      <c r="U93" s="32">
        <v>7.4000000000000003E-3</v>
      </c>
      <c r="V93" s="32"/>
      <c r="W93" s="32"/>
    </row>
    <row r="94" spans="19:23" x14ac:dyDescent="0.25">
      <c r="S94" s="29">
        <v>38139</v>
      </c>
      <c r="T94" s="30">
        <v>3.6799999999999999E-2</v>
      </c>
      <c r="U94" s="30">
        <v>1.37E-2</v>
      </c>
      <c r="V94" s="30"/>
      <c r="W94" s="30"/>
    </row>
    <row r="95" spans="19:23" x14ac:dyDescent="0.25">
      <c r="S95" s="31">
        <v>38169</v>
      </c>
      <c r="T95" s="32">
        <v>4.4800000000000006E-2</v>
      </c>
      <c r="U95" s="32">
        <v>1.1900000000000001E-2</v>
      </c>
      <c r="V95" s="32"/>
      <c r="W95" s="32"/>
    </row>
    <row r="96" spans="19:23" x14ac:dyDescent="0.25">
      <c r="S96" s="29">
        <v>38200</v>
      </c>
      <c r="T96" s="30">
        <v>4.1700000000000001E-2</v>
      </c>
      <c r="U96" s="30">
        <v>2.8E-3</v>
      </c>
      <c r="V96" s="30"/>
      <c r="W96" s="30"/>
    </row>
    <row r="97" spans="19:23" x14ac:dyDescent="0.25">
      <c r="S97" s="31">
        <v>38231</v>
      </c>
      <c r="T97" s="32">
        <v>2.7699999999999999E-2</v>
      </c>
      <c r="U97" s="32">
        <v>1.8800000000000001E-2</v>
      </c>
      <c r="V97" s="32"/>
      <c r="W97" s="32"/>
    </row>
    <row r="98" spans="19:23" x14ac:dyDescent="0.25">
      <c r="S98" s="29">
        <v>38261</v>
      </c>
      <c r="T98" s="30">
        <v>-9.3999999999999986E-3</v>
      </c>
      <c r="U98" s="30">
        <v>6.1999999999999998E-3</v>
      </c>
      <c r="V98" s="30"/>
      <c r="W98" s="30"/>
    </row>
    <row r="99" spans="19:23" x14ac:dyDescent="0.25">
      <c r="S99" s="31">
        <v>38292</v>
      </c>
      <c r="T99" s="32">
        <v>1.95E-2</v>
      </c>
      <c r="U99" s="32">
        <v>1.9099999999999999E-2</v>
      </c>
      <c r="V99" s="32"/>
      <c r="W99" s="32"/>
    </row>
    <row r="100" spans="19:23" x14ac:dyDescent="0.25">
      <c r="S100" s="29">
        <v>38322</v>
      </c>
      <c r="T100" s="30">
        <v>2.3E-2</v>
      </c>
      <c r="U100" s="30">
        <v>2.01E-2</v>
      </c>
      <c r="V100" s="30"/>
      <c r="W100" s="30"/>
    </row>
    <row r="101" spans="19:23" x14ac:dyDescent="0.25">
      <c r="S101" s="31">
        <v>38353</v>
      </c>
      <c r="T101" s="32">
        <v>-2.8000000000000004E-3</v>
      </c>
      <c r="U101" s="32">
        <v>-1.15E-2</v>
      </c>
      <c r="V101" s="32"/>
      <c r="W101" s="32"/>
    </row>
    <row r="102" spans="19:23" x14ac:dyDescent="0.25">
      <c r="S102" s="29">
        <v>38384</v>
      </c>
      <c r="T102" s="30">
        <v>4.3899999999999995E-2</v>
      </c>
      <c r="U102" s="30">
        <v>3.27E-2</v>
      </c>
      <c r="V102" s="30"/>
      <c r="W102" s="30"/>
    </row>
    <row r="103" spans="19:23" x14ac:dyDescent="0.25">
      <c r="S103" s="31">
        <v>38412</v>
      </c>
      <c r="T103" s="32">
        <v>1.7899999999999999E-2</v>
      </c>
      <c r="U103" s="32">
        <v>-7.9000000000000008E-3</v>
      </c>
      <c r="V103" s="32"/>
      <c r="W103" s="32"/>
    </row>
    <row r="104" spans="19:23" x14ac:dyDescent="0.25">
      <c r="S104" s="29">
        <v>38443</v>
      </c>
      <c r="T104" s="30">
        <v>-4.7999999999999996E-3</v>
      </c>
      <c r="U104" s="30">
        <v>1.41E-2</v>
      </c>
      <c r="V104" s="30"/>
      <c r="W104" s="30"/>
    </row>
    <row r="105" spans="19:23" x14ac:dyDescent="0.25">
      <c r="S105" s="31">
        <v>38473</v>
      </c>
      <c r="T105" s="32">
        <v>-5.0000000000000001E-3</v>
      </c>
      <c r="U105" s="32">
        <v>2.4E-2</v>
      </c>
      <c r="V105" s="32"/>
      <c r="W105" s="32"/>
    </row>
    <row r="106" spans="19:23" x14ac:dyDescent="0.25">
      <c r="S106" s="29">
        <v>38504</v>
      </c>
      <c r="T106" s="30">
        <v>-1.6799999999999999E-2</v>
      </c>
      <c r="U106" s="30">
        <v>1.6299999999999999E-2</v>
      </c>
      <c r="V106" s="30"/>
      <c r="W106" s="30"/>
    </row>
    <row r="107" spans="19:23" x14ac:dyDescent="0.25">
      <c r="S107" s="31">
        <v>38534</v>
      </c>
      <c r="T107" s="32">
        <v>9.7999999999999997E-3</v>
      </c>
      <c r="U107" s="32">
        <v>3.5000000000000001E-3</v>
      </c>
      <c r="V107" s="32">
        <v>1.3599999999999999E-2</v>
      </c>
      <c r="W107" s="32"/>
    </row>
    <row r="108" spans="19:23" x14ac:dyDescent="0.25">
      <c r="S108" s="29">
        <v>38565</v>
      </c>
      <c r="T108" s="30">
        <v>1.4499999999999999E-2</v>
      </c>
      <c r="U108" s="30">
        <v>2.7E-2</v>
      </c>
      <c r="V108" s="30">
        <v>1.9199999999999998E-2</v>
      </c>
      <c r="W108" s="30"/>
    </row>
    <row r="109" spans="19:23" x14ac:dyDescent="0.25">
      <c r="S109" s="31">
        <v>38596</v>
      </c>
      <c r="T109" s="32">
        <v>6.0899999999999996E-2</v>
      </c>
      <c r="U109" s="32">
        <v>2.6700000000000002E-2</v>
      </c>
      <c r="V109" s="32">
        <v>2.64E-2</v>
      </c>
      <c r="W109" s="32"/>
    </row>
    <row r="110" spans="19:23" x14ac:dyDescent="0.25">
      <c r="S110" s="29">
        <v>38626</v>
      </c>
      <c r="T110" s="30">
        <v>6.5000000000000006E-3</v>
      </c>
      <c r="U110" s="30">
        <v>1.09E-2</v>
      </c>
      <c r="V110" s="30">
        <v>8.8999999999999999E-3</v>
      </c>
      <c r="W110" s="30"/>
    </row>
    <row r="111" spans="19:23" x14ac:dyDescent="0.25">
      <c r="S111" s="31">
        <v>38657</v>
      </c>
      <c r="T111" s="32">
        <v>3.56E-2</v>
      </c>
      <c r="U111" s="32">
        <v>2.3E-2</v>
      </c>
      <c r="V111" s="32">
        <v>2.5600000000000001E-2</v>
      </c>
      <c r="W111" s="32"/>
    </row>
    <row r="112" spans="19:23" x14ac:dyDescent="0.25">
      <c r="S112" s="29">
        <v>38687</v>
      </c>
      <c r="T112" s="30">
        <v>2.9600000000000001E-2</v>
      </c>
      <c r="U112" s="30">
        <v>2.7E-2</v>
      </c>
      <c r="V112" s="30">
        <v>2.06E-2</v>
      </c>
      <c r="W112" s="30"/>
    </row>
    <row r="113" spans="19:23" x14ac:dyDescent="0.25">
      <c r="S113" s="31">
        <v>38718</v>
      </c>
      <c r="T113" s="32">
        <v>5.96E-2</v>
      </c>
      <c r="U113" s="32">
        <v>3.7699999999999997E-2</v>
      </c>
      <c r="V113" s="32">
        <v>4.6399999999999997E-2</v>
      </c>
      <c r="W113" s="32"/>
    </row>
    <row r="114" spans="19:23" x14ac:dyDescent="0.25">
      <c r="S114" s="29">
        <v>38749</v>
      </c>
      <c r="T114" s="30">
        <v>2.8999999999999998E-2</v>
      </c>
      <c r="U114" s="30">
        <v>3.5999999999999997E-2</v>
      </c>
      <c r="V114" s="30">
        <v>2.24E-2</v>
      </c>
      <c r="W114" s="30"/>
    </row>
    <row r="115" spans="19:23" x14ac:dyDescent="0.25">
      <c r="S115" s="31">
        <v>38777</v>
      </c>
      <c r="T115" s="32">
        <v>3.3E-3</v>
      </c>
      <c r="U115" s="32">
        <v>-1E-4</v>
      </c>
      <c r="V115" s="32">
        <v>6.4999999999999997E-3</v>
      </c>
      <c r="W115" s="32"/>
    </row>
    <row r="116" spans="19:23" x14ac:dyDescent="0.25">
      <c r="S116" s="29">
        <v>38808</v>
      </c>
      <c r="T116" s="30">
        <v>3.3500000000000002E-2</v>
      </c>
      <c r="U116" s="30">
        <v>2.5999999999999999E-2</v>
      </c>
      <c r="V116" s="30">
        <v>2.2599999999999999E-2</v>
      </c>
      <c r="W116" s="30"/>
    </row>
    <row r="117" spans="19:23" x14ac:dyDescent="0.25">
      <c r="S117" s="31">
        <v>38838</v>
      </c>
      <c r="T117" s="32">
        <v>1.2699999999999999E-2</v>
      </c>
      <c r="U117" s="32">
        <v>2.3999999999999998E-3</v>
      </c>
      <c r="V117" s="32">
        <v>-1.34E-2</v>
      </c>
      <c r="W117" s="32"/>
    </row>
    <row r="118" spans="19:23" x14ac:dyDescent="0.25">
      <c r="S118" s="29">
        <v>38869</v>
      </c>
      <c r="T118" s="30">
        <v>6.8999999999999999E-3</v>
      </c>
      <c r="U118" s="30">
        <v>9.2999999999999992E-3</v>
      </c>
      <c r="V118" s="30">
        <v>1.84E-2</v>
      </c>
      <c r="W118" s="30"/>
    </row>
    <row r="119" spans="19:23" x14ac:dyDescent="0.25">
      <c r="S119" s="31">
        <v>38899</v>
      </c>
      <c r="T119" s="32">
        <v>1.7399999999999999E-2</v>
      </c>
      <c r="U119" s="32">
        <v>2.5499999999999998E-2</v>
      </c>
      <c r="V119" s="32">
        <v>1.9699999999999999E-2</v>
      </c>
      <c r="W119" s="32">
        <v>1.7498231999999891E-2</v>
      </c>
    </row>
    <row r="120" spans="19:23" x14ac:dyDescent="0.25">
      <c r="S120" s="29">
        <v>38930</v>
      </c>
      <c r="T120" s="30">
        <v>1.37E-2</v>
      </c>
      <c r="U120" s="30">
        <v>2.7099999999999999E-2</v>
      </c>
      <c r="V120" s="30">
        <v>1.7299999999999999E-2</v>
      </c>
      <c r="W120" s="30">
        <v>3.653298927796067E-2</v>
      </c>
    </row>
    <row r="121" spans="19:23" x14ac:dyDescent="0.25">
      <c r="S121" s="31">
        <v>38961</v>
      </c>
      <c r="T121" s="32">
        <v>6.0000000000000001E-3</v>
      </c>
      <c r="U121" s="32">
        <v>7.1999999999999998E-3</v>
      </c>
      <c r="V121" s="32">
        <v>8.8999999999999999E-3</v>
      </c>
      <c r="W121" s="32">
        <v>4.1229117207379762E-2</v>
      </c>
    </row>
    <row r="122" spans="19:23" x14ac:dyDescent="0.25">
      <c r="S122" s="29">
        <v>38991</v>
      </c>
      <c r="T122" s="30">
        <v>2.6099999999999998E-2</v>
      </c>
      <c r="U122" s="30">
        <v>2.0199999999999999E-2</v>
      </c>
      <c r="V122" s="30">
        <v>2.2800000000000001E-2</v>
      </c>
      <c r="W122" s="30">
        <v>3.1622145082822239E-2</v>
      </c>
    </row>
    <row r="123" spans="19:23" x14ac:dyDescent="0.25">
      <c r="S123" s="31">
        <v>39022</v>
      </c>
      <c r="T123" s="32">
        <v>2.7999999999999997E-2</v>
      </c>
      <c r="U123" s="32">
        <v>1.7100000000000001E-2</v>
      </c>
      <c r="V123" s="32">
        <v>1.78E-2</v>
      </c>
      <c r="W123" s="32">
        <v>2.2564283288041276E-2</v>
      </c>
    </row>
    <row r="124" spans="19:23" x14ac:dyDescent="0.25">
      <c r="S124" s="29">
        <v>39052</v>
      </c>
      <c r="T124" s="30">
        <v>1.24E-2</v>
      </c>
      <c r="U124" s="30">
        <v>1.67E-2</v>
      </c>
      <c r="V124" s="30">
        <v>1.9400000000000001E-2</v>
      </c>
      <c r="W124" s="30">
        <v>1.6841765518339491E-2</v>
      </c>
    </row>
    <row r="125" spans="19:23" x14ac:dyDescent="0.25">
      <c r="S125" s="31">
        <v>39083</v>
      </c>
      <c r="T125" s="32">
        <v>2.29E-2</v>
      </c>
      <c r="U125" s="32">
        <v>1.9800000000000002E-2</v>
      </c>
      <c r="V125" s="32">
        <v>1.09E-2</v>
      </c>
      <c r="W125" s="32">
        <v>-5.6513742815711421E-4</v>
      </c>
    </row>
    <row r="126" spans="19:23" x14ac:dyDescent="0.25">
      <c r="S126" s="29">
        <v>39114</v>
      </c>
      <c r="T126" s="30">
        <v>0</v>
      </c>
      <c r="U126" s="30">
        <v>8.6E-3</v>
      </c>
      <c r="V126" s="30">
        <v>4.4999999999999997E-3</v>
      </c>
      <c r="W126" s="30">
        <v>1.07236044207355E-2</v>
      </c>
    </row>
    <row r="127" spans="19:23" x14ac:dyDescent="0.25">
      <c r="S127" s="31">
        <v>39142</v>
      </c>
      <c r="T127" s="32">
        <v>2.7000000000000003E-2</v>
      </c>
      <c r="U127" s="32">
        <v>2.2100000000000002E-2</v>
      </c>
      <c r="V127" s="32">
        <v>2.0299999999999999E-2</v>
      </c>
      <c r="W127" s="32">
        <v>-4.2633482640519471E-3</v>
      </c>
    </row>
    <row r="128" spans="19:23" x14ac:dyDescent="0.25">
      <c r="S128" s="29">
        <v>39173</v>
      </c>
      <c r="T128" s="30">
        <v>1.1599999999999999E-2</v>
      </c>
      <c r="U128" s="30">
        <v>1.26E-2</v>
      </c>
      <c r="V128" s="30">
        <v>2.0899999999999998E-2</v>
      </c>
      <c r="W128" s="30">
        <v>4.7424587194550005E-2</v>
      </c>
    </row>
    <row r="129" spans="19:23" x14ac:dyDescent="0.25">
      <c r="S129" s="31">
        <v>39203</v>
      </c>
      <c r="T129" s="32">
        <v>3.6499999999999998E-2</v>
      </c>
      <c r="U129" s="32">
        <v>2.6100000000000002E-2</v>
      </c>
      <c r="V129" s="32">
        <v>3.1099999999999999E-2</v>
      </c>
      <c r="W129" s="32">
        <v>4.3953901822714858E-2</v>
      </c>
    </row>
    <row r="130" spans="19:23" x14ac:dyDescent="0.25">
      <c r="S130" s="29">
        <v>39234</v>
      </c>
      <c r="T130" s="30">
        <v>4.58E-2</v>
      </c>
      <c r="U130" s="30">
        <v>1.9199999999999998E-2</v>
      </c>
      <c r="V130" s="30">
        <v>1.5800000000000002E-2</v>
      </c>
      <c r="W130" s="30">
        <v>-3.2353056539333735E-3</v>
      </c>
    </row>
    <row r="131" spans="19:23" x14ac:dyDescent="0.25">
      <c r="S131" s="31">
        <v>39264</v>
      </c>
      <c r="T131" s="32">
        <v>3.6600000000000001E-2</v>
      </c>
      <c r="U131" s="32">
        <v>1.5900000000000001E-2</v>
      </c>
      <c r="V131" s="32">
        <v>1.8200000000000001E-2</v>
      </c>
      <c r="W131" s="32">
        <v>2.2200186310064707E-2</v>
      </c>
    </row>
    <row r="132" spans="19:23" x14ac:dyDescent="0.25">
      <c r="S132" s="29">
        <v>39295</v>
      </c>
      <c r="T132" s="30">
        <v>2.8900000000000002E-2</v>
      </c>
      <c r="U132" s="30">
        <v>-1.6799999999999999E-2</v>
      </c>
      <c r="V132" s="30">
        <v>-1.7000000000000001E-2</v>
      </c>
      <c r="W132" s="30">
        <v>1.2082820346997813E-2</v>
      </c>
    </row>
    <row r="133" spans="19:23" x14ac:dyDescent="0.25">
      <c r="S133" s="31">
        <v>39326</v>
      </c>
      <c r="T133" s="32">
        <v>2.7000000000000001E-3</v>
      </c>
      <c r="U133" s="32">
        <v>1.9800000000000002E-2</v>
      </c>
      <c r="V133" s="32">
        <v>0.02</v>
      </c>
      <c r="W133" s="32">
        <v>2.1672128087336873E-2</v>
      </c>
    </row>
    <row r="134" spans="19:23" x14ac:dyDescent="0.25">
      <c r="S134" s="29">
        <v>39356</v>
      </c>
      <c r="T134" s="30">
        <v>1.9E-2</v>
      </c>
      <c r="U134" s="30">
        <v>2.1000000000000001E-2</v>
      </c>
      <c r="V134" s="30">
        <v>1.21E-2</v>
      </c>
      <c r="W134" s="30">
        <v>2.989743856524707E-2</v>
      </c>
    </row>
    <row r="135" spans="19:23" x14ac:dyDescent="0.25">
      <c r="S135" s="31">
        <v>39387</v>
      </c>
      <c r="T135" s="32">
        <v>2.12E-2</v>
      </c>
      <c r="U135" s="32">
        <v>-2.8E-3</v>
      </c>
      <c r="V135" s="32">
        <v>-7.4000000000000003E-3</v>
      </c>
      <c r="W135" s="32">
        <v>1.148200247541209E-2</v>
      </c>
    </row>
    <row r="136" spans="19:23" x14ac:dyDescent="0.25">
      <c r="S136" s="29">
        <v>39417</v>
      </c>
      <c r="T136" s="30">
        <v>1.9900000000000001E-2</v>
      </c>
      <c r="U136" s="30">
        <v>5.1000000000000004E-3</v>
      </c>
      <c r="V136" s="30">
        <v>1.04E-2</v>
      </c>
      <c r="W136" s="30">
        <v>2.3996717922093236E-2</v>
      </c>
    </row>
    <row r="137" spans="19:23" x14ac:dyDescent="0.25">
      <c r="S137" s="31">
        <v>39448</v>
      </c>
      <c r="T137" s="32">
        <v>7.3000000000000001E-3</v>
      </c>
      <c r="U137" s="32">
        <v>4.7000000000000002E-3</v>
      </c>
      <c r="V137" s="32">
        <v>-1.0200000000000001E-2</v>
      </c>
      <c r="W137" s="32">
        <v>4.2778512240260191E-4</v>
      </c>
    </row>
    <row r="138" spans="19:23" x14ac:dyDescent="0.25">
      <c r="S138" s="29">
        <v>39479</v>
      </c>
      <c r="T138" s="30">
        <v>4.4000000000000004E-2</v>
      </c>
      <c r="U138" s="30">
        <v>1.61E-2</v>
      </c>
      <c r="V138" s="30">
        <v>2.7400000000000001E-2</v>
      </c>
      <c r="W138" s="30">
        <v>1.0237867397785871E-2</v>
      </c>
    </row>
    <row r="139" spans="19:23" x14ac:dyDescent="0.25">
      <c r="S139" s="31">
        <v>39508</v>
      </c>
      <c r="T139" s="32">
        <v>-2.7099999999999999E-2</v>
      </c>
      <c r="U139" s="32">
        <v>-1.21E-2</v>
      </c>
      <c r="V139" s="32">
        <v>-2.4799999999999999E-2</v>
      </c>
      <c r="W139" s="32">
        <v>-4.387351103061321E-3</v>
      </c>
    </row>
    <row r="140" spans="19:23" x14ac:dyDescent="0.25">
      <c r="S140" s="29">
        <v>39539</v>
      </c>
      <c r="T140" s="30">
        <v>3.6200000000000003E-2</v>
      </c>
      <c r="U140" s="30">
        <v>2.1299999999999999E-2</v>
      </c>
      <c r="V140" s="30">
        <v>2.8500000000000001E-2</v>
      </c>
      <c r="W140" s="30">
        <v>3.3768130948460984E-2</v>
      </c>
    </row>
    <row r="141" spans="19:23" x14ac:dyDescent="0.25">
      <c r="S141" s="31">
        <v>39569</v>
      </c>
      <c r="T141" s="32">
        <v>2.6499999999999999E-2</v>
      </c>
      <c r="U141" s="32">
        <v>1.41E-2</v>
      </c>
      <c r="V141" s="32">
        <v>3.85E-2</v>
      </c>
      <c r="W141" s="32">
        <v>3.6651683107569832E-2</v>
      </c>
    </row>
    <row r="142" spans="19:23" x14ac:dyDescent="0.25">
      <c r="S142" s="29">
        <v>39600</v>
      </c>
      <c r="T142" s="30">
        <v>4.3700000000000003E-2</v>
      </c>
      <c r="U142" s="30">
        <v>8.2000000000000007E-3</v>
      </c>
      <c r="V142" s="30">
        <v>-3.0999999999999999E-3</v>
      </c>
      <c r="W142" s="30">
        <v>2.4611765177509071E-2</v>
      </c>
    </row>
    <row r="143" spans="19:23" x14ac:dyDescent="0.25">
      <c r="S143" s="31">
        <v>39630</v>
      </c>
      <c r="T143" s="32">
        <v>-2.46E-2</v>
      </c>
      <c r="U143" s="32">
        <v>2.3E-3</v>
      </c>
      <c r="V143" s="32">
        <v>-4.7000000000000002E-3</v>
      </c>
      <c r="W143" s="32">
        <v>2.9798378204526355E-3</v>
      </c>
    </row>
    <row r="144" spans="19:23" x14ac:dyDescent="0.25">
      <c r="S144" s="29">
        <v>39661</v>
      </c>
      <c r="T144" s="30">
        <v>-3.5299999999999998E-2</v>
      </c>
      <c r="U144" s="30">
        <v>-8.8000000000000005E-3</v>
      </c>
      <c r="V144" s="30">
        <v>-7.7999999999999996E-3</v>
      </c>
      <c r="W144" s="30">
        <v>5.4924986876869752E-5</v>
      </c>
    </row>
    <row r="145" spans="19:23" x14ac:dyDescent="0.25">
      <c r="S145" s="31">
        <v>39692</v>
      </c>
      <c r="T145" s="32">
        <v>-7.3200000000000001E-2</v>
      </c>
      <c r="U145" s="32">
        <v>-8.2000000000000007E-3</v>
      </c>
      <c r="V145" s="32">
        <v>-3.7600000000000001E-2</v>
      </c>
      <c r="W145" s="32">
        <v>4.4950897712725535E-3</v>
      </c>
    </row>
    <row r="146" spans="19:23" x14ac:dyDescent="0.25">
      <c r="S146" s="29">
        <v>39722</v>
      </c>
      <c r="T146" s="30">
        <v>-8.9099999999999999E-2</v>
      </c>
      <c r="U146" s="30">
        <v>6.3E-3</v>
      </c>
      <c r="V146" s="30">
        <v>-6.3100000000000003E-2</v>
      </c>
      <c r="W146" s="30">
        <v>1.8190129640533348E-2</v>
      </c>
    </row>
    <row r="147" spans="19:23" x14ac:dyDescent="0.25">
      <c r="S147" s="31">
        <v>39753</v>
      </c>
      <c r="T147" s="32">
        <v>2.2000000000000002E-2</v>
      </c>
      <c r="U147" s="32">
        <v>1.0500000000000001E-2</v>
      </c>
      <c r="V147" s="32">
        <v>2.8199999999999999E-2</v>
      </c>
      <c r="W147" s="32">
        <v>2.3835916076041297E-2</v>
      </c>
    </row>
    <row r="148" spans="19:23" x14ac:dyDescent="0.25">
      <c r="S148" s="29">
        <v>39783</v>
      </c>
      <c r="T148" s="30">
        <v>1.47E-2</v>
      </c>
      <c r="U148" s="30">
        <v>2.4500000000000001E-2</v>
      </c>
      <c r="V148" s="30">
        <v>2.9899999999999999E-2</v>
      </c>
      <c r="W148" s="30">
        <v>1.4856225814474655E-2</v>
      </c>
    </row>
    <row r="149" spans="19:23" x14ac:dyDescent="0.25">
      <c r="S149" s="31">
        <v>39814</v>
      </c>
      <c r="T149" s="32">
        <v>4.4600000000000001E-2</v>
      </c>
      <c r="U149" s="32">
        <v>3.7600000000000001E-2</v>
      </c>
      <c r="V149" s="32">
        <v>2.0799999999999999E-2</v>
      </c>
      <c r="W149" s="32">
        <v>1.353694577442055E-2</v>
      </c>
    </row>
    <row r="150" spans="19:23" x14ac:dyDescent="0.25">
      <c r="S150" s="29">
        <v>39845</v>
      </c>
      <c r="T150" s="30">
        <v>9.7000000000000003E-3</v>
      </c>
      <c r="U150" s="30">
        <v>1.14E-2</v>
      </c>
      <c r="V150" s="30">
        <v>1.3100000000000001E-2</v>
      </c>
      <c r="W150" s="30">
        <v>1.5325311590185686E-2</v>
      </c>
    </row>
    <row r="151" spans="19:23" x14ac:dyDescent="0.25">
      <c r="S151" s="31">
        <v>39873</v>
      </c>
      <c r="T151" s="32">
        <v>1.9799999999999998E-2</v>
      </c>
      <c r="U151" s="32">
        <v>1.7100000000000001E-2</v>
      </c>
      <c r="V151" s="32">
        <v>1.7299999999999999E-2</v>
      </c>
      <c r="W151" s="32">
        <v>1.3904317783230757E-2</v>
      </c>
    </row>
    <row r="152" spans="19:23" x14ac:dyDescent="0.25">
      <c r="S152" s="29">
        <v>39904</v>
      </c>
      <c r="T152" s="30">
        <v>0.11410000000000001</v>
      </c>
      <c r="U152" s="30">
        <v>2.8999999999999998E-3</v>
      </c>
      <c r="V152" s="30">
        <v>4.4699999999999997E-2</v>
      </c>
      <c r="W152" s="30">
        <v>2.8450769365271356E-3</v>
      </c>
    </row>
    <row r="153" spans="19:23" x14ac:dyDescent="0.25">
      <c r="S153" s="31">
        <v>39934</v>
      </c>
      <c r="T153" s="32">
        <v>4.7599999999999996E-2</v>
      </c>
      <c r="U153" s="32">
        <v>2.7099999999999999E-2</v>
      </c>
      <c r="V153" s="32">
        <v>3.56E-2</v>
      </c>
      <c r="W153" s="32">
        <v>1.5114254412974315E-2</v>
      </c>
    </row>
    <row r="154" spans="19:23" x14ac:dyDescent="0.25">
      <c r="S154" s="29">
        <v>39965</v>
      </c>
      <c r="T154" s="30">
        <v>2.2799999999999997E-2</v>
      </c>
      <c r="U154" s="30">
        <v>1.0200000000000001E-2</v>
      </c>
      <c r="V154" s="30">
        <v>1.5100000000000001E-2</v>
      </c>
      <c r="W154" s="30">
        <v>6.9722832080403307E-3</v>
      </c>
    </row>
    <row r="155" spans="19:23" x14ac:dyDescent="0.25">
      <c r="S155" s="31">
        <v>39995</v>
      </c>
      <c r="T155" s="32">
        <v>5.16E-2</v>
      </c>
      <c r="U155" s="32">
        <v>1.0500000000000001E-2</v>
      </c>
      <c r="V155" s="32">
        <v>2.69E-2</v>
      </c>
      <c r="W155" s="32">
        <v>2.1275320189283908E-2</v>
      </c>
    </row>
    <row r="156" spans="19:23" x14ac:dyDescent="0.25">
      <c r="S156" s="29">
        <v>40026</v>
      </c>
      <c r="T156" s="30">
        <v>3.6799999999999999E-2</v>
      </c>
      <c r="U156" s="30">
        <v>2.8E-3</v>
      </c>
      <c r="V156" s="30">
        <v>1.6E-2</v>
      </c>
      <c r="W156" s="30">
        <v>-3.4405370547885283E-4</v>
      </c>
    </row>
    <row r="157" spans="19:23" x14ac:dyDescent="0.25">
      <c r="S157" s="31">
        <v>40057</v>
      </c>
      <c r="T157" s="32">
        <v>1.8100000000000002E-2</v>
      </c>
      <c r="U157" s="32">
        <v>2.2599999999999999E-2</v>
      </c>
      <c r="V157" s="32">
        <v>2.2499999999999999E-2</v>
      </c>
      <c r="W157" s="32">
        <v>2.0296652170635365E-2</v>
      </c>
    </row>
    <row r="158" spans="19:23" x14ac:dyDescent="0.25">
      <c r="S158" s="29">
        <v>40087</v>
      </c>
      <c r="T158" s="30">
        <v>7.7000000000000002E-3</v>
      </c>
      <c r="U158" s="30">
        <v>1.17E-2</v>
      </c>
      <c r="V158" s="30">
        <v>1.12E-2</v>
      </c>
      <c r="W158" s="30">
        <v>1.03688424244468E-2</v>
      </c>
    </row>
    <row r="159" spans="19:23" x14ac:dyDescent="0.25">
      <c r="S159" s="31">
        <v>40118</v>
      </c>
      <c r="T159" s="32">
        <v>2.46E-2</v>
      </c>
      <c r="U159" s="32">
        <v>5.7999999999999996E-3</v>
      </c>
      <c r="V159" s="32">
        <v>1.55E-2</v>
      </c>
      <c r="W159" s="32">
        <v>6.7095558065164429E-3</v>
      </c>
    </row>
    <row r="160" spans="19:23" x14ac:dyDescent="0.25">
      <c r="S160" s="29">
        <v>40148</v>
      </c>
      <c r="T160" s="30">
        <v>2.1899999999999999E-2</v>
      </c>
      <c r="U160" s="30">
        <v>6.7000000000000002E-3</v>
      </c>
      <c r="V160" s="30">
        <v>1.7399999999999999E-2</v>
      </c>
      <c r="W160" s="30">
        <v>3.5271908580751798E-3</v>
      </c>
    </row>
    <row r="161" spans="19:23" x14ac:dyDescent="0.25">
      <c r="S161" s="31">
        <v>40179</v>
      </c>
      <c r="T161" s="32">
        <v>3.7100000000000001E-2</v>
      </c>
      <c r="U161" s="32">
        <v>1.1999999999999999E-3</v>
      </c>
      <c r="V161" s="32">
        <v>7.9000000000000008E-3</v>
      </c>
      <c r="W161" s="32">
        <v>-7.3288525194991072E-3</v>
      </c>
    </row>
    <row r="162" spans="19:23" x14ac:dyDescent="0.25">
      <c r="S162" s="29">
        <v>40210</v>
      </c>
      <c r="T162" s="30">
        <v>-1.3000000000000001E-2</v>
      </c>
      <c r="U162" s="30">
        <v>4.4000000000000003E-3</v>
      </c>
      <c r="V162" s="30">
        <v>2.7000000000000001E-3</v>
      </c>
      <c r="W162" s="30">
        <v>6.31899239975664E-3</v>
      </c>
    </row>
    <row r="163" spans="19:23" x14ac:dyDescent="0.25">
      <c r="S163" s="31">
        <v>40238</v>
      </c>
      <c r="T163" s="32">
        <v>7.0999999999999995E-3</v>
      </c>
      <c r="U163" s="32">
        <v>3.0000000000000001E-3</v>
      </c>
      <c r="V163" s="32">
        <v>7.3000000000000001E-3</v>
      </c>
      <c r="W163" s="32">
        <v>1.495825433087683E-3</v>
      </c>
    </row>
    <row r="164" spans="19:23" x14ac:dyDescent="0.25">
      <c r="S164" s="29">
        <v>40269</v>
      </c>
      <c r="T164" s="30">
        <v>-1.66E-2</v>
      </c>
      <c r="U164" s="30">
        <v>5.4000000000000003E-3</v>
      </c>
      <c r="V164" s="30">
        <v>2.0000000000000001E-4</v>
      </c>
      <c r="W164" s="30">
        <v>3.1185282569579087E-4</v>
      </c>
    </row>
    <row r="165" spans="19:23" x14ac:dyDescent="0.25">
      <c r="S165" s="31">
        <v>40299</v>
      </c>
      <c r="T165" s="32">
        <v>1.2199999999999999E-2</v>
      </c>
      <c r="U165" s="32">
        <v>-3.3999999999999998E-3</v>
      </c>
      <c r="V165" s="32">
        <v>2.5000000000000001E-3</v>
      </c>
      <c r="W165" s="32">
        <v>-5.6063180941504642E-3</v>
      </c>
    </row>
    <row r="166" spans="19:23" x14ac:dyDescent="0.25">
      <c r="S166" s="29">
        <v>40330</v>
      </c>
      <c r="T166" s="30">
        <v>1.9400000000000001E-2</v>
      </c>
      <c r="U166" s="30">
        <v>7.1000000000000004E-3</v>
      </c>
      <c r="V166" s="30">
        <v>9.7999999999999997E-3</v>
      </c>
      <c r="W166" s="30">
        <v>8.1085309063899658E-3</v>
      </c>
    </row>
    <row r="167" spans="19:23" x14ac:dyDescent="0.25">
      <c r="S167" s="31">
        <v>40360</v>
      </c>
      <c r="T167" s="32"/>
      <c r="U167" s="32"/>
      <c r="V167" s="32"/>
      <c r="W167" s="32"/>
    </row>
    <row r="168" spans="19:23" x14ac:dyDescent="0.25">
      <c r="S168" s="29">
        <v>40391</v>
      </c>
      <c r="T168" s="30"/>
      <c r="U168" s="30"/>
      <c r="V168" s="30"/>
      <c r="W168" s="30"/>
    </row>
    <row r="169" spans="19:23" x14ac:dyDescent="0.25">
      <c r="S169" s="31">
        <v>40422</v>
      </c>
      <c r="T169" s="32"/>
      <c r="U169" s="32"/>
      <c r="V169" s="32"/>
      <c r="W169" s="32"/>
    </row>
    <row r="170" spans="19:23" x14ac:dyDescent="0.25">
      <c r="S170" s="29">
        <v>40452</v>
      </c>
      <c r="T170" s="30"/>
      <c r="U170" s="30"/>
      <c r="V170" s="30"/>
      <c r="W170" s="30"/>
    </row>
    <row r="171" spans="19:23" x14ac:dyDescent="0.25">
      <c r="S171" s="31">
        <v>40483</v>
      </c>
      <c r="T171" s="32"/>
      <c r="U171" s="32"/>
      <c r="V171" s="32"/>
      <c r="W171" s="32"/>
    </row>
    <row r="172" spans="19:23" x14ac:dyDescent="0.25">
      <c r="S172" s="29">
        <v>40513</v>
      </c>
      <c r="T172" s="30"/>
      <c r="U172" s="30"/>
      <c r="V172" s="30"/>
      <c r="W172" s="3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</vt:lpstr>
      <vt:lpstr>Fundos Multimercado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Henrique Carvalho</cp:lastModifiedBy>
  <dcterms:created xsi:type="dcterms:W3CDTF">2010-07-26T02:57:21Z</dcterms:created>
  <dcterms:modified xsi:type="dcterms:W3CDTF">2011-10-31T00:19:30Z</dcterms:modified>
</cp:coreProperties>
</file>